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ulting\Trinity\2020\SIP_5%_ESP\Report ADEC Appendix G\"/>
    </mc:Choice>
  </mc:AlternateContent>
  <xr:revisionPtr revIDLastSave="0" documentId="13_ncr:1_{9ADE4906-93DA-4A5E-B94B-E481CD2CB792}" xr6:coauthVersionLast="45" xr6:coauthVersionMax="45" xr10:uidLastSave="{00000000-0000-0000-0000-000000000000}"/>
  <workbookProtection workbookAlgorithmName="SHA-512" workbookHashValue="vCpNUFwytGDjx+SXmp4r+AcOj5gVWptYGpcY5+I7AV9NexrVXPxU5QeqmwYc38UO6tAV3kDInhdsBpSgkn7obA==" workbookSaltValue="5ndA8nYpEbEe9wPH+k3v0g==" workbookSpinCount="100000" lockStructure="1"/>
  <bookViews>
    <workbookView xWindow="-108" yWindow="-108" windowWidth="23256" windowHeight="12576" tabRatio="599" xr2:uid="{00000000-000D-0000-FFFF-FFFF00000000}"/>
  </bookViews>
  <sheets>
    <sheet name="Data Stove19 Run 2" sheetId="1" r:id="rId1"/>
    <sheet name="Entire Run" sheetId="2" r:id="rId2"/>
    <sheet name="Startup" sheetId="6" r:id="rId3"/>
    <sheet name="High Fire" sheetId="7" r:id="rId4"/>
    <sheet name="Maintenance" sheetId="8" r:id="rId5"/>
  </sheets>
  <definedNames>
    <definedName name="_ESP9">'Data Stove19 Run 2'!$A$3:$V$470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280" i="1" l="1"/>
  <c r="AA280" i="1"/>
  <c r="Z280" i="1"/>
  <c r="Y280" i="1"/>
  <c r="X280" i="1"/>
  <c r="AB279" i="1"/>
  <c r="AA279" i="1"/>
  <c r="Z279" i="1"/>
  <c r="Y279" i="1"/>
  <c r="X279" i="1"/>
  <c r="AB278" i="1"/>
  <c r="AA278" i="1"/>
  <c r="Z278" i="1"/>
  <c r="Y278" i="1"/>
  <c r="X278" i="1"/>
  <c r="AB277" i="1"/>
  <c r="AA277" i="1"/>
  <c r="Z277" i="1"/>
  <c r="Y277" i="1"/>
  <c r="X277" i="1"/>
  <c r="AB276" i="1"/>
  <c r="AA276" i="1"/>
  <c r="Z276" i="1"/>
  <c r="Y276" i="1"/>
  <c r="X276" i="1"/>
  <c r="AB275" i="1"/>
  <c r="AA275" i="1"/>
  <c r="Z275" i="1"/>
  <c r="Y275" i="1"/>
  <c r="X275" i="1"/>
  <c r="AB274" i="1"/>
  <c r="AA274" i="1"/>
  <c r="Z274" i="1"/>
  <c r="Y274" i="1"/>
  <c r="X274" i="1"/>
  <c r="AB273" i="1"/>
  <c r="AA273" i="1"/>
  <c r="Z273" i="1"/>
  <c r="Y273" i="1"/>
  <c r="X273" i="1"/>
  <c r="AB272" i="1"/>
  <c r="AA272" i="1"/>
  <c r="Z272" i="1"/>
  <c r="Y272" i="1"/>
  <c r="X272" i="1"/>
  <c r="AB271" i="1"/>
  <c r="AA271" i="1"/>
  <c r="Z271" i="1"/>
  <c r="Y271" i="1"/>
  <c r="X271" i="1"/>
  <c r="AB270" i="1"/>
  <c r="AA270" i="1"/>
  <c r="Z270" i="1"/>
  <c r="Y270" i="1"/>
  <c r="X270" i="1"/>
  <c r="AB269" i="1"/>
  <c r="AA269" i="1"/>
  <c r="Z269" i="1"/>
  <c r="Y269" i="1"/>
  <c r="X269" i="1"/>
  <c r="AB268" i="1"/>
  <c r="AA268" i="1"/>
  <c r="Z268" i="1"/>
  <c r="Y268" i="1"/>
  <c r="X268" i="1"/>
  <c r="AB267" i="1"/>
  <c r="AA267" i="1"/>
  <c r="Z267" i="1"/>
  <c r="Y267" i="1"/>
  <c r="X267" i="1"/>
  <c r="AB266" i="1"/>
  <c r="AA266" i="1"/>
  <c r="Z266" i="1"/>
  <c r="Y266" i="1"/>
  <c r="X266" i="1"/>
  <c r="AB265" i="1"/>
  <c r="AA265" i="1"/>
  <c r="Z265" i="1"/>
  <c r="Y265" i="1"/>
  <c r="X265" i="1"/>
  <c r="AB264" i="1"/>
  <c r="AA264" i="1"/>
  <c r="Z264" i="1"/>
  <c r="Y264" i="1"/>
  <c r="X264" i="1"/>
  <c r="AB263" i="1"/>
  <c r="AA263" i="1"/>
  <c r="Z263" i="1"/>
  <c r="Y263" i="1"/>
  <c r="X263" i="1"/>
  <c r="AB262" i="1"/>
  <c r="AA262" i="1"/>
  <c r="Z262" i="1"/>
  <c r="Y262" i="1"/>
  <c r="X262" i="1"/>
  <c r="AB261" i="1"/>
  <c r="AA261" i="1"/>
  <c r="Z261" i="1"/>
  <c r="Y261" i="1"/>
  <c r="X261" i="1"/>
  <c r="AB260" i="1"/>
  <c r="AA260" i="1"/>
  <c r="Z260" i="1"/>
  <c r="Y260" i="1"/>
  <c r="X260" i="1"/>
  <c r="AB259" i="1"/>
  <c r="AA259" i="1"/>
  <c r="Z259" i="1"/>
  <c r="Y259" i="1"/>
  <c r="X259" i="1"/>
  <c r="AB258" i="1"/>
  <c r="AA258" i="1"/>
  <c r="Z258" i="1"/>
  <c r="Y258" i="1"/>
  <c r="X258" i="1"/>
  <c r="AB257" i="1"/>
  <c r="AA257" i="1"/>
  <c r="Z257" i="1"/>
  <c r="Y257" i="1"/>
  <c r="X257" i="1"/>
  <c r="AB256" i="1"/>
  <c r="AA256" i="1"/>
  <c r="Z256" i="1"/>
  <c r="Y256" i="1"/>
  <c r="X256" i="1"/>
  <c r="AB255" i="1"/>
  <c r="AA255" i="1"/>
  <c r="Z255" i="1"/>
  <c r="Y255" i="1"/>
  <c r="X255" i="1"/>
  <c r="AB254" i="1"/>
  <c r="AA254" i="1"/>
  <c r="Z254" i="1"/>
  <c r="Y254" i="1"/>
  <c r="X254" i="1"/>
  <c r="AB253" i="1"/>
  <c r="AA253" i="1"/>
  <c r="Z253" i="1"/>
  <c r="Y253" i="1"/>
  <c r="X253" i="1"/>
  <c r="AB252" i="1"/>
  <c r="AA252" i="1"/>
  <c r="Z252" i="1"/>
  <c r="Y252" i="1"/>
  <c r="X252" i="1"/>
  <c r="AB251" i="1"/>
  <c r="AA251" i="1"/>
  <c r="Z251" i="1"/>
  <c r="Y251" i="1"/>
  <c r="X251" i="1"/>
  <c r="AB250" i="1"/>
  <c r="AA250" i="1"/>
  <c r="Z250" i="1"/>
  <c r="Y250" i="1"/>
  <c r="X250" i="1"/>
  <c r="AB249" i="1"/>
  <c r="AA249" i="1"/>
  <c r="Z249" i="1"/>
  <c r="Y249" i="1"/>
  <c r="X249" i="1"/>
  <c r="AB248" i="1"/>
  <c r="AA248" i="1"/>
  <c r="Z248" i="1"/>
  <c r="Y248" i="1"/>
  <c r="X248" i="1"/>
  <c r="AB247" i="1"/>
  <c r="AA247" i="1"/>
  <c r="Z247" i="1"/>
  <c r="Y247" i="1"/>
  <c r="X247" i="1"/>
  <c r="AB246" i="1"/>
  <c r="AA246" i="1"/>
  <c r="Z246" i="1"/>
  <c r="Y246" i="1"/>
  <c r="X246" i="1"/>
  <c r="AB245" i="1"/>
  <c r="AA245" i="1"/>
  <c r="Z245" i="1"/>
  <c r="Y245" i="1"/>
  <c r="X245" i="1"/>
  <c r="AB244" i="1"/>
  <c r="AA244" i="1"/>
  <c r="Z244" i="1"/>
  <c r="Y244" i="1"/>
  <c r="X244" i="1"/>
  <c r="AB243" i="1"/>
  <c r="AA243" i="1"/>
  <c r="Z243" i="1"/>
  <c r="Y243" i="1"/>
  <c r="X243" i="1"/>
  <c r="AB242" i="1"/>
  <c r="AA242" i="1"/>
  <c r="Z242" i="1"/>
  <c r="Y242" i="1"/>
  <c r="X242" i="1"/>
  <c r="AB241" i="1"/>
  <c r="AA241" i="1"/>
  <c r="Z241" i="1"/>
  <c r="Y241" i="1"/>
  <c r="X241" i="1"/>
  <c r="AB240" i="1"/>
  <c r="AA240" i="1"/>
  <c r="Z240" i="1"/>
  <c r="Y240" i="1"/>
  <c r="X240" i="1"/>
  <c r="AB239" i="1"/>
  <c r="AA239" i="1"/>
  <c r="Z239" i="1"/>
  <c r="Y239" i="1"/>
  <c r="X239" i="1"/>
  <c r="AB238" i="1"/>
  <c r="AA238" i="1"/>
  <c r="Z238" i="1"/>
  <c r="Y238" i="1"/>
  <c r="X238" i="1"/>
  <c r="AB237" i="1"/>
  <c r="AA237" i="1"/>
  <c r="Z237" i="1"/>
  <c r="Y237" i="1"/>
  <c r="X237" i="1"/>
  <c r="AB236" i="1"/>
  <c r="AA236" i="1"/>
  <c r="Z236" i="1"/>
  <c r="Y236" i="1"/>
  <c r="X236" i="1"/>
  <c r="AB235" i="1"/>
  <c r="AA235" i="1"/>
  <c r="Z235" i="1"/>
  <c r="Y235" i="1"/>
  <c r="X235" i="1"/>
  <c r="AB234" i="1"/>
  <c r="AA234" i="1"/>
  <c r="Z234" i="1"/>
  <c r="Y234" i="1"/>
  <c r="X234" i="1"/>
  <c r="AB233" i="1"/>
  <c r="AA233" i="1"/>
  <c r="Z233" i="1"/>
  <c r="Y233" i="1"/>
  <c r="X233" i="1"/>
  <c r="AB232" i="1"/>
  <c r="AA232" i="1"/>
  <c r="Z232" i="1"/>
  <c r="Y232" i="1"/>
  <c r="X232" i="1"/>
  <c r="AB231" i="1"/>
  <c r="AA231" i="1"/>
  <c r="Z231" i="1"/>
  <c r="Y231" i="1"/>
  <c r="X231" i="1"/>
  <c r="AB230" i="1"/>
  <c r="AA230" i="1"/>
  <c r="Z230" i="1"/>
  <c r="Y230" i="1"/>
  <c r="X230" i="1"/>
  <c r="AB229" i="1"/>
  <c r="AA229" i="1"/>
  <c r="Z229" i="1"/>
  <c r="Y229" i="1"/>
  <c r="X229" i="1"/>
  <c r="AB228" i="1"/>
  <c r="AA228" i="1"/>
  <c r="Z228" i="1"/>
  <c r="Y228" i="1"/>
  <c r="X228" i="1"/>
  <c r="AB227" i="1"/>
  <c r="AA227" i="1"/>
  <c r="Z227" i="1"/>
  <c r="Y227" i="1"/>
  <c r="X227" i="1"/>
  <c r="AB226" i="1"/>
  <c r="AA226" i="1"/>
  <c r="Z226" i="1"/>
  <c r="Y226" i="1"/>
  <c r="X226" i="1"/>
  <c r="AB225" i="1"/>
  <c r="AA225" i="1"/>
  <c r="Z225" i="1"/>
  <c r="Y225" i="1"/>
  <c r="X225" i="1"/>
  <c r="AB224" i="1"/>
  <c r="AA224" i="1"/>
  <c r="Z224" i="1"/>
  <c r="Y224" i="1"/>
  <c r="X224" i="1"/>
  <c r="AB223" i="1"/>
  <c r="AA223" i="1"/>
  <c r="Z223" i="1"/>
  <c r="Y223" i="1"/>
  <c r="X223" i="1"/>
  <c r="AB222" i="1"/>
  <c r="AA222" i="1"/>
  <c r="Z222" i="1"/>
  <c r="Y222" i="1"/>
  <c r="X222" i="1"/>
  <c r="AB221" i="1"/>
  <c r="AA221" i="1"/>
  <c r="Z221" i="1"/>
  <c r="Y221" i="1"/>
  <c r="X221" i="1"/>
  <c r="AB220" i="1"/>
  <c r="AA220" i="1"/>
  <c r="Z220" i="1"/>
  <c r="Y220" i="1"/>
  <c r="X220" i="1"/>
  <c r="AB219" i="1"/>
  <c r="AA219" i="1"/>
  <c r="Z219" i="1"/>
  <c r="Y219" i="1"/>
  <c r="X219" i="1"/>
  <c r="AB218" i="1"/>
  <c r="AA218" i="1"/>
  <c r="Z218" i="1"/>
  <c r="Y218" i="1"/>
  <c r="X218" i="1"/>
  <c r="AB217" i="1"/>
  <c r="AA217" i="1"/>
  <c r="Z217" i="1"/>
  <c r="Y217" i="1"/>
  <c r="X217" i="1"/>
  <c r="AB216" i="1"/>
  <c r="AA216" i="1"/>
  <c r="Z216" i="1"/>
  <c r="Y216" i="1"/>
  <c r="X216" i="1"/>
  <c r="AB215" i="1"/>
  <c r="AA215" i="1"/>
  <c r="Z215" i="1"/>
  <c r="Y215" i="1"/>
  <c r="X215" i="1"/>
  <c r="AB214" i="1"/>
  <c r="AA214" i="1"/>
  <c r="Z214" i="1"/>
  <c r="Y214" i="1"/>
  <c r="X214" i="1"/>
  <c r="AB213" i="1"/>
  <c r="AA213" i="1"/>
  <c r="Z213" i="1"/>
  <c r="Y213" i="1"/>
  <c r="X213" i="1"/>
  <c r="AB212" i="1"/>
  <c r="AA212" i="1"/>
  <c r="Z212" i="1"/>
  <c r="Y212" i="1"/>
  <c r="X212" i="1"/>
  <c r="AB211" i="1"/>
  <c r="AA211" i="1"/>
  <c r="Z211" i="1"/>
  <c r="Y211" i="1"/>
  <c r="X211" i="1"/>
  <c r="AB210" i="1"/>
  <c r="AA210" i="1"/>
  <c r="Z210" i="1"/>
  <c r="Y210" i="1"/>
  <c r="X210" i="1"/>
  <c r="AB209" i="1"/>
  <c r="AA209" i="1"/>
  <c r="Z209" i="1"/>
  <c r="Y209" i="1"/>
  <c r="X209" i="1"/>
  <c r="AB208" i="1"/>
  <c r="AA208" i="1"/>
  <c r="Z208" i="1"/>
  <c r="Y208" i="1"/>
  <c r="X208" i="1"/>
  <c r="AB207" i="1"/>
  <c r="AA207" i="1"/>
  <c r="Z207" i="1"/>
  <c r="Y207" i="1"/>
  <c r="X207" i="1"/>
  <c r="AB206" i="1"/>
  <c r="AA206" i="1"/>
  <c r="Z206" i="1"/>
  <c r="Y206" i="1"/>
  <c r="X206" i="1"/>
  <c r="AB205" i="1"/>
  <c r="AA205" i="1"/>
  <c r="Z205" i="1"/>
  <c r="Y205" i="1"/>
  <c r="X205" i="1"/>
  <c r="AB204" i="1"/>
  <c r="AA204" i="1"/>
  <c r="Z204" i="1"/>
  <c r="Y204" i="1"/>
  <c r="X204" i="1"/>
  <c r="AB203" i="1"/>
  <c r="AA203" i="1"/>
  <c r="Z203" i="1"/>
  <c r="Y203" i="1"/>
  <c r="X203" i="1"/>
  <c r="AB202" i="1"/>
  <c r="AA202" i="1"/>
  <c r="Z202" i="1"/>
  <c r="Y202" i="1"/>
  <c r="X202" i="1"/>
  <c r="AB201" i="1"/>
  <c r="AA201" i="1"/>
  <c r="Z201" i="1"/>
  <c r="Y201" i="1"/>
  <c r="X201" i="1"/>
  <c r="AB200" i="1"/>
  <c r="AA200" i="1"/>
  <c r="Z200" i="1"/>
  <c r="Y200" i="1"/>
  <c r="X200" i="1"/>
  <c r="AB199" i="1"/>
  <c r="AA199" i="1"/>
  <c r="Z199" i="1"/>
  <c r="Y199" i="1"/>
  <c r="X199" i="1"/>
  <c r="AB198" i="1"/>
  <c r="AA198" i="1"/>
  <c r="Z198" i="1"/>
  <c r="Y198" i="1"/>
  <c r="X198" i="1"/>
  <c r="AB197" i="1"/>
  <c r="AA197" i="1"/>
  <c r="Z197" i="1"/>
  <c r="Y197" i="1"/>
  <c r="X197" i="1"/>
  <c r="AB196" i="1"/>
  <c r="AA196" i="1"/>
  <c r="Z196" i="1"/>
  <c r="Y196" i="1"/>
  <c r="X196" i="1"/>
  <c r="AB195" i="1"/>
  <c r="AA195" i="1"/>
  <c r="Z195" i="1"/>
  <c r="Y195" i="1"/>
  <c r="X195" i="1"/>
  <c r="AB194" i="1"/>
  <c r="AA194" i="1"/>
  <c r="Z194" i="1"/>
  <c r="Y194" i="1"/>
  <c r="X194" i="1"/>
  <c r="AB193" i="1"/>
  <c r="AA193" i="1"/>
  <c r="Z193" i="1"/>
  <c r="Y193" i="1"/>
  <c r="X193" i="1"/>
  <c r="AB192" i="1"/>
  <c r="AA192" i="1"/>
  <c r="Z192" i="1"/>
  <c r="Y192" i="1"/>
  <c r="X192" i="1"/>
  <c r="AB191" i="1"/>
  <c r="AA191" i="1"/>
  <c r="Z191" i="1"/>
  <c r="Y191" i="1"/>
  <c r="X191" i="1"/>
  <c r="AB190" i="1"/>
  <c r="AA190" i="1"/>
  <c r="Z190" i="1"/>
  <c r="Y190" i="1"/>
  <c r="X190" i="1"/>
  <c r="AB189" i="1"/>
  <c r="AA189" i="1"/>
  <c r="Z189" i="1"/>
  <c r="Y189" i="1"/>
  <c r="X189" i="1"/>
  <c r="AB188" i="1"/>
  <c r="AA188" i="1"/>
  <c r="Z188" i="1"/>
  <c r="Y188" i="1"/>
  <c r="X188" i="1"/>
  <c r="AB187" i="1"/>
  <c r="AA187" i="1"/>
  <c r="Z187" i="1"/>
  <c r="Y187" i="1"/>
  <c r="X187" i="1"/>
  <c r="AB186" i="1"/>
  <c r="AA186" i="1"/>
  <c r="Z186" i="1"/>
  <c r="Y186" i="1"/>
  <c r="X186" i="1"/>
  <c r="AB185" i="1"/>
  <c r="AA185" i="1"/>
  <c r="Z185" i="1"/>
  <c r="Y185" i="1"/>
  <c r="X185" i="1"/>
  <c r="AB184" i="1"/>
  <c r="AA184" i="1"/>
  <c r="Z184" i="1"/>
  <c r="Y184" i="1"/>
  <c r="X184" i="1"/>
  <c r="AB183" i="1"/>
  <c r="AA183" i="1"/>
  <c r="Z183" i="1"/>
  <c r="Y183" i="1"/>
  <c r="X183" i="1"/>
  <c r="AB182" i="1"/>
  <c r="AA182" i="1"/>
  <c r="Z182" i="1"/>
  <c r="Y182" i="1"/>
  <c r="X182" i="1"/>
  <c r="AB181" i="1"/>
  <c r="AA181" i="1"/>
  <c r="Z181" i="1"/>
  <c r="Y181" i="1"/>
  <c r="X181" i="1"/>
  <c r="AB180" i="1"/>
  <c r="AA180" i="1"/>
  <c r="Z180" i="1"/>
  <c r="Y180" i="1"/>
  <c r="X180" i="1"/>
  <c r="AB179" i="1"/>
  <c r="AA179" i="1"/>
  <c r="Z179" i="1"/>
  <c r="Y179" i="1"/>
  <c r="X179" i="1"/>
  <c r="AB178" i="1"/>
  <c r="AA178" i="1"/>
  <c r="Z178" i="1"/>
  <c r="Y178" i="1"/>
  <c r="X178" i="1"/>
  <c r="AB177" i="1"/>
  <c r="AA177" i="1"/>
  <c r="Z177" i="1"/>
  <c r="Y177" i="1"/>
  <c r="X177" i="1"/>
  <c r="AB176" i="1"/>
  <c r="AA176" i="1"/>
  <c r="Z176" i="1"/>
  <c r="Y176" i="1"/>
  <c r="X176" i="1"/>
  <c r="AB175" i="1"/>
  <c r="AA175" i="1"/>
  <c r="Z175" i="1"/>
  <c r="Y175" i="1"/>
  <c r="X175" i="1"/>
  <c r="AB174" i="1"/>
  <c r="AA174" i="1"/>
  <c r="Z174" i="1"/>
  <c r="Y174" i="1"/>
  <c r="X174" i="1"/>
  <c r="AB173" i="1"/>
  <c r="AA173" i="1"/>
  <c r="Z173" i="1"/>
  <c r="Y173" i="1"/>
  <c r="X173" i="1"/>
  <c r="AB172" i="1"/>
  <c r="AA172" i="1"/>
  <c r="Z172" i="1"/>
  <c r="Y172" i="1"/>
  <c r="X172" i="1"/>
  <c r="AB171" i="1"/>
  <c r="AA171" i="1"/>
  <c r="Z171" i="1"/>
  <c r="Y171" i="1"/>
  <c r="X171" i="1"/>
  <c r="AB170" i="1"/>
  <c r="AA170" i="1"/>
  <c r="Z170" i="1"/>
  <c r="Y170" i="1"/>
  <c r="X170" i="1"/>
  <c r="AB169" i="1"/>
  <c r="AA169" i="1"/>
  <c r="Z169" i="1"/>
  <c r="Y169" i="1"/>
  <c r="X169" i="1"/>
  <c r="AB168" i="1"/>
  <c r="AA168" i="1"/>
  <c r="Z168" i="1"/>
  <c r="Y168" i="1"/>
  <c r="X168" i="1"/>
  <c r="AB167" i="1"/>
  <c r="AA167" i="1"/>
  <c r="Z167" i="1"/>
  <c r="Y167" i="1"/>
  <c r="X167" i="1"/>
  <c r="AB166" i="1"/>
  <c r="AA166" i="1"/>
  <c r="Z166" i="1"/>
  <c r="Y166" i="1"/>
  <c r="X166" i="1"/>
  <c r="AB165" i="1"/>
  <c r="AA165" i="1"/>
  <c r="Z165" i="1"/>
  <c r="Y165" i="1"/>
  <c r="X165" i="1"/>
  <c r="AB164" i="1"/>
  <c r="AA164" i="1"/>
  <c r="Z164" i="1"/>
  <c r="Y164" i="1"/>
  <c r="X164" i="1"/>
  <c r="AB163" i="1"/>
  <c r="AA163" i="1"/>
  <c r="Z163" i="1"/>
  <c r="Y163" i="1"/>
  <c r="X163" i="1"/>
  <c r="AB162" i="1"/>
  <c r="AA162" i="1"/>
  <c r="Z162" i="1"/>
  <c r="Y162" i="1"/>
  <c r="X162" i="1"/>
  <c r="AB161" i="1"/>
  <c r="AA161" i="1"/>
  <c r="Z161" i="1"/>
  <c r="Y161" i="1"/>
  <c r="X161" i="1"/>
  <c r="AB160" i="1"/>
  <c r="AA160" i="1"/>
  <c r="Z160" i="1"/>
  <c r="Y160" i="1"/>
  <c r="X160" i="1"/>
  <c r="AB159" i="1"/>
  <c r="AA159" i="1"/>
  <c r="Z159" i="1"/>
  <c r="Y159" i="1"/>
  <c r="X159" i="1"/>
  <c r="AB158" i="1"/>
  <c r="AA158" i="1"/>
  <c r="Z158" i="1"/>
  <c r="Y158" i="1"/>
  <c r="X158" i="1"/>
  <c r="AB157" i="1"/>
  <c r="AA157" i="1"/>
  <c r="Z157" i="1"/>
  <c r="Y157" i="1"/>
  <c r="X157" i="1"/>
  <c r="AB156" i="1"/>
  <c r="AA156" i="1"/>
  <c r="Z156" i="1"/>
  <c r="Y156" i="1"/>
  <c r="X156" i="1"/>
  <c r="AB155" i="1"/>
  <c r="AA155" i="1"/>
  <c r="Z155" i="1"/>
  <c r="Y155" i="1"/>
  <c r="X155" i="1"/>
  <c r="AB154" i="1"/>
  <c r="AA154" i="1"/>
  <c r="Z154" i="1"/>
  <c r="Y154" i="1"/>
  <c r="X154" i="1"/>
  <c r="AB153" i="1"/>
  <c r="AA153" i="1"/>
  <c r="Z153" i="1"/>
  <c r="Y153" i="1"/>
  <c r="X153" i="1"/>
  <c r="AB152" i="1"/>
  <c r="AA152" i="1"/>
  <c r="Z152" i="1"/>
  <c r="Y152" i="1"/>
  <c r="X152" i="1"/>
  <c r="AB151" i="1"/>
  <c r="AA151" i="1"/>
  <c r="Z151" i="1"/>
  <c r="Y151" i="1"/>
  <c r="X151" i="1"/>
  <c r="AB150" i="1"/>
  <c r="AA150" i="1"/>
  <c r="Z150" i="1"/>
  <c r="Y150" i="1"/>
  <c r="X150" i="1"/>
  <c r="AB149" i="1"/>
  <c r="AA149" i="1"/>
  <c r="Z149" i="1"/>
  <c r="Y149" i="1"/>
  <c r="X149" i="1"/>
  <c r="AB148" i="1"/>
  <c r="AA148" i="1"/>
  <c r="Z148" i="1"/>
  <c r="Y148" i="1"/>
  <c r="X148" i="1"/>
  <c r="AB147" i="1"/>
  <c r="AA147" i="1"/>
  <c r="Z147" i="1"/>
  <c r="Y147" i="1"/>
  <c r="X147" i="1"/>
  <c r="AB146" i="1"/>
  <c r="AA146" i="1"/>
  <c r="Z146" i="1"/>
  <c r="Y146" i="1"/>
  <c r="X146" i="1"/>
  <c r="AB145" i="1"/>
  <c r="AA145" i="1"/>
  <c r="Z145" i="1"/>
  <c r="Y145" i="1"/>
  <c r="X145" i="1"/>
  <c r="AB144" i="1"/>
  <c r="AA144" i="1"/>
  <c r="Z144" i="1"/>
  <c r="Y144" i="1"/>
  <c r="X144" i="1"/>
  <c r="AB143" i="1"/>
  <c r="AA143" i="1"/>
  <c r="Z143" i="1"/>
  <c r="Y143" i="1"/>
  <c r="X143" i="1"/>
  <c r="AB142" i="1"/>
  <c r="AA142" i="1"/>
  <c r="Z142" i="1"/>
  <c r="Y142" i="1"/>
  <c r="X142" i="1"/>
  <c r="AB141" i="1"/>
  <c r="AA141" i="1"/>
  <c r="Z141" i="1"/>
  <c r="Y141" i="1"/>
  <c r="X141" i="1"/>
  <c r="AB140" i="1"/>
  <c r="AA140" i="1"/>
  <c r="Z140" i="1"/>
  <c r="Y140" i="1"/>
  <c r="X140" i="1"/>
  <c r="AB139" i="1"/>
  <c r="AA139" i="1"/>
  <c r="Z139" i="1"/>
  <c r="Y139" i="1"/>
  <c r="X139" i="1"/>
  <c r="AB138" i="1"/>
  <c r="AA138" i="1"/>
  <c r="Z138" i="1"/>
  <c r="Y138" i="1"/>
  <c r="X138" i="1"/>
  <c r="AB137" i="1"/>
  <c r="AA137" i="1"/>
  <c r="Z137" i="1"/>
  <c r="Y137" i="1"/>
  <c r="X137" i="1"/>
  <c r="AB136" i="1"/>
  <c r="AA136" i="1"/>
  <c r="Z136" i="1"/>
  <c r="Y136" i="1"/>
  <c r="X136" i="1"/>
  <c r="AB135" i="1"/>
  <c r="AA135" i="1"/>
  <c r="Z135" i="1"/>
  <c r="Y135" i="1"/>
  <c r="X135" i="1"/>
  <c r="AB134" i="1"/>
  <c r="AA134" i="1"/>
  <c r="Z134" i="1"/>
  <c r="Y134" i="1"/>
  <c r="X134" i="1"/>
  <c r="AB133" i="1"/>
  <c r="AA133" i="1"/>
  <c r="Z133" i="1"/>
  <c r="Y133" i="1"/>
  <c r="X133" i="1"/>
  <c r="AB132" i="1"/>
  <c r="AA132" i="1"/>
  <c r="Z132" i="1"/>
  <c r="Y132" i="1"/>
  <c r="X132" i="1"/>
  <c r="AB131" i="1"/>
  <c r="AA131" i="1"/>
  <c r="Z131" i="1"/>
  <c r="Y131" i="1"/>
  <c r="X131" i="1"/>
  <c r="AB130" i="1"/>
  <c r="AA130" i="1"/>
  <c r="Z130" i="1"/>
  <c r="Y130" i="1"/>
  <c r="X130" i="1"/>
  <c r="AB129" i="1"/>
  <c r="AA129" i="1"/>
  <c r="Z129" i="1"/>
  <c r="Y129" i="1"/>
  <c r="X129" i="1"/>
  <c r="AB128" i="1"/>
  <c r="AA128" i="1"/>
  <c r="Z128" i="1"/>
  <c r="Y128" i="1"/>
  <c r="X128" i="1"/>
  <c r="AB127" i="1"/>
  <c r="AA127" i="1"/>
  <c r="Z127" i="1"/>
  <c r="Y127" i="1"/>
  <c r="X127" i="1"/>
  <c r="AB126" i="1"/>
  <c r="AA126" i="1"/>
  <c r="Z126" i="1"/>
  <c r="Y126" i="1"/>
  <c r="X126" i="1"/>
  <c r="AB125" i="1"/>
  <c r="AA125" i="1"/>
  <c r="Z125" i="1"/>
  <c r="Y125" i="1"/>
  <c r="X125" i="1"/>
  <c r="AB124" i="1"/>
  <c r="AA124" i="1"/>
  <c r="Z124" i="1"/>
  <c r="Y124" i="1"/>
  <c r="X124" i="1"/>
  <c r="AB123" i="1"/>
  <c r="AA123" i="1"/>
  <c r="Z123" i="1"/>
  <c r="Y123" i="1"/>
  <c r="X123" i="1"/>
  <c r="AB122" i="1"/>
  <c r="AA122" i="1"/>
  <c r="Z122" i="1"/>
  <c r="Y122" i="1"/>
  <c r="X122" i="1"/>
  <c r="AB121" i="1"/>
  <c r="AA121" i="1"/>
  <c r="Z121" i="1"/>
  <c r="Y121" i="1"/>
  <c r="X121" i="1"/>
  <c r="AB120" i="1"/>
  <c r="AA120" i="1"/>
  <c r="Z120" i="1"/>
  <c r="Y120" i="1"/>
  <c r="X120" i="1"/>
  <c r="AB119" i="1"/>
  <c r="AA119" i="1"/>
  <c r="Z119" i="1"/>
  <c r="Y119" i="1"/>
  <c r="X119" i="1"/>
  <c r="AB118" i="1"/>
  <c r="AA118" i="1"/>
  <c r="Z118" i="1"/>
  <c r="Y118" i="1"/>
  <c r="X118" i="1"/>
  <c r="AB117" i="1"/>
  <c r="AA117" i="1"/>
  <c r="Z117" i="1"/>
  <c r="Y117" i="1"/>
  <c r="X117" i="1"/>
  <c r="AB116" i="1"/>
  <c r="AA116" i="1"/>
  <c r="Z116" i="1"/>
  <c r="Y116" i="1"/>
  <c r="X116" i="1"/>
  <c r="AB115" i="1"/>
  <c r="AA115" i="1"/>
  <c r="Z115" i="1"/>
  <c r="Y115" i="1"/>
  <c r="X115" i="1"/>
  <c r="AB114" i="1"/>
  <c r="AA114" i="1"/>
  <c r="Z114" i="1"/>
  <c r="Y114" i="1"/>
  <c r="X114" i="1"/>
  <c r="AB113" i="1"/>
  <c r="AA113" i="1"/>
  <c r="Z113" i="1"/>
  <c r="Y113" i="1"/>
  <c r="X113" i="1"/>
  <c r="AB112" i="1"/>
  <c r="AA112" i="1"/>
  <c r="Z112" i="1"/>
  <c r="Y112" i="1"/>
  <c r="X112" i="1"/>
  <c r="AB111" i="1"/>
  <c r="AA111" i="1"/>
  <c r="Z111" i="1"/>
  <c r="Y111" i="1"/>
  <c r="X111" i="1"/>
  <c r="AB110" i="1"/>
  <c r="AA110" i="1"/>
  <c r="Z110" i="1"/>
  <c r="Y110" i="1"/>
  <c r="X110" i="1"/>
  <c r="AB109" i="1"/>
  <c r="AA109" i="1"/>
  <c r="Z109" i="1"/>
  <c r="Y109" i="1"/>
  <c r="X109" i="1"/>
  <c r="AB108" i="1"/>
  <c r="AA108" i="1"/>
  <c r="Z108" i="1"/>
  <c r="Y108" i="1"/>
  <c r="X108" i="1"/>
  <c r="AB107" i="1"/>
  <c r="AA107" i="1"/>
  <c r="Z107" i="1"/>
  <c r="Y107" i="1"/>
  <c r="X107" i="1"/>
  <c r="AB106" i="1"/>
  <c r="AA106" i="1"/>
  <c r="Z106" i="1"/>
  <c r="Y106" i="1"/>
  <c r="X106" i="1"/>
  <c r="AB105" i="1"/>
  <c r="AA105" i="1"/>
  <c r="Z105" i="1"/>
  <c r="Y105" i="1"/>
  <c r="X105" i="1"/>
  <c r="AB104" i="1"/>
  <c r="AA104" i="1"/>
  <c r="Z104" i="1"/>
  <c r="Y104" i="1"/>
  <c r="X104" i="1"/>
  <c r="AB103" i="1"/>
  <c r="AA103" i="1"/>
  <c r="Z103" i="1"/>
  <c r="Y103" i="1"/>
  <c r="X103" i="1"/>
  <c r="AB102" i="1"/>
  <c r="AA102" i="1"/>
  <c r="Z102" i="1"/>
  <c r="Y102" i="1"/>
  <c r="X102" i="1"/>
  <c r="AB101" i="1"/>
  <c r="AA101" i="1"/>
  <c r="Z101" i="1"/>
  <c r="Y101" i="1"/>
  <c r="X101" i="1"/>
  <c r="AB100" i="1"/>
  <c r="AA100" i="1"/>
  <c r="Z100" i="1"/>
  <c r="Y100" i="1"/>
  <c r="X100" i="1"/>
  <c r="AB99" i="1"/>
  <c r="AA99" i="1"/>
  <c r="Z99" i="1"/>
  <c r="Y99" i="1"/>
  <c r="X99" i="1"/>
  <c r="AB98" i="1"/>
  <c r="AA98" i="1"/>
  <c r="Z98" i="1"/>
  <c r="Y98" i="1"/>
  <c r="X98" i="1"/>
  <c r="AB97" i="1"/>
  <c r="AA97" i="1"/>
  <c r="Z97" i="1"/>
  <c r="Y97" i="1"/>
  <c r="X97" i="1"/>
  <c r="AB96" i="1"/>
  <c r="AA96" i="1"/>
  <c r="Z96" i="1"/>
  <c r="Y96" i="1"/>
  <c r="X96" i="1"/>
  <c r="AB95" i="1"/>
  <c r="AA95" i="1"/>
  <c r="Z95" i="1"/>
  <c r="Y95" i="1"/>
  <c r="X95" i="1"/>
  <c r="AB94" i="1"/>
  <c r="AA94" i="1"/>
  <c r="Z94" i="1"/>
  <c r="Y94" i="1"/>
  <c r="X94" i="1"/>
  <c r="AB93" i="1"/>
  <c r="AA93" i="1"/>
  <c r="Z93" i="1"/>
  <c r="Y93" i="1"/>
  <c r="X93" i="1"/>
  <c r="AB92" i="1"/>
  <c r="AA92" i="1"/>
  <c r="Z92" i="1"/>
  <c r="Y92" i="1"/>
  <c r="X92" i="1"/>
  <c r="AB91" i="1"/>
  <c r="AA91" i="1"/>
  <c r="Z91" i="1"/>
  <c r="Y91" i="1"/>
  <c r="X91" i="1"/>
  <c r="AB90" i="1"/>
  <c r="AA90" i="1"/>
  <c r="Z90" i="1"/>
  <c r="Y90" i="1"/>
  <c r="X90" i="1"/>
  <c r="AB89" i="1"/>
  <c r="AA89" i="1"/>
  <c r="Z89" i="1"/>
  <c r="Y89" i="1"/>
  <c r="X89" i="1"/>
  <c r="AB88" i="1"/>
  <c r="AA88" i="1"/>
  <c r="Z88" i="1"/>
  <c r="Y88" i="1"/>
  <c r="X88" i="1"/>
  <c r="AB87" i="1"/>
  <c r="AA87" i="1"/>
  <c r="Z87" i="1"/>
  <c r="Y87" i="1"/>
  <c r="X87" i="1"/>
  <c r="AB86" i="1"/>
  <c r="AA86" i="1"/>
  <c r="Z86" i="1"/>
  <c r="Y86" i="1"/>
  <c r="X86" i="1"/>
  <c r="AB85" i="1"/>
  <c r="AA85" i="1"/>
  <c r="Z85" i="1"/>
  <c r="Y85" i="1"/>
  <c r="X85" i="1"/>
  <c r="AB84" i="1"/>
  <c r="AA84" i="1"/>
  <c r="Z84" i="1"/>
  <c r="Y84" i="1"/>
  <c r="X84" i="1"/>
  <c r="AB83" i="1"/>
  <c r="AA83" i="1"/>
  <c r="Z83" i="1"/>
  <c r="Y83" i="1"/>
  <c r="X83" i="1"/>
  <c r="AB82" i="1"/>
  <c r="AA82" i="1"/>
  <c r="Z82" i="1"/>
  <c r="Y82" i="1"/>
  <c r="X82" i="1"/>
  <c r="AB81" i="1"/>
  <c r="AA81" i="1"/>
  <c r="Z81" i="1"/>
  <c r="Y81" i="1"/>
  <c r="X81" i="1"/>
  <c r="AB80" i="1"/>
  <c r="AA80" i="1"/>
  <c r="Z80" i="1"/>
  <c r="Y80" i="1"/>
  <c r="X80" i="1"/>
  <c r="AB79" i="1"/>
  <c r="AA79" i="1"/>
  <c r="Z79" i="1"/>
  <c r="Y79" i="1"/>
  <c r="X79" i="1"/>
  <c r="AB78" i="1"/>
  <c r="AA78" i="1"/>
  <c r="Z78" i="1"/>
  <c r="Y78" i="1"/>
  <c r="X78" i="1"/>
  <c r="AB77" i="1"/>
  <c r="AA77" i="1"/>
  <c r="Z77" i="1"/>
  <c r="Y77" i="1"/>
  <c r="X77" i="1"/>
  <c r="AB76" i="1"/>
  <c r="AA76" i="1"/>
  <c r="Z76" i="1"/>
  <c r="Y76" i="1"/>
  <c r="X76" i="1"/>
  <c r="AB75" i="1"/>
  <c r="AA75" i="1"/>
  <c r="Z75" i="1"/>
  <c r="Y75" i="1"/>
  <c r="X75" i="1"/>
  <c r="AB74" i="1"/>
  <c r="AA74" i="1"/>
  <c r="Z74" i="1"/>
  <c r="Y74" i="1"/>
  <c r="X74" i="1"/>
  <c r="AB73" i="1"/>
  <c r="AA73" i="1"/>
  <c r="Z73" i="1"/>
  <c r="Y73" i="1"/>
  <c r="X73" i="1"/>
  <c r="AB72" i="1"/>
  <c r="AA72" i="1"/>
  <c r="Z72" i="1"/>
  <c r="Y72" i="1"/>
  <c r="X72" i="1"/>
  <c r="AB71" i="1"/>
  <c r="AA71" i="1"/>
  <c r="Z71" i="1"/>
  <c r="Y71" i="1"/>
  <c r="X71" i="1"/>
  <c r="AB70" i="1"/>
  <c r="AA70" i="1"/>
  <c r="Z70" i="1"/>
  <c r="Y70" i="1"/>
  <c r="X70" i="1"/>
  <c r="AB69" i="1"/>
  <c r="AA69" i="1"/>
  <c r="Z69" i="1"/>
  <c r="Y69" i="1"/>
  <c r="X69" i="1"/>
  <c r="AB68" i="1"/>
  <c r="AA68" i="1"/>
  <c r="Z68" i="1"/>
  <c r="Y68" i="1"/>
  <c r="X68" i="1"/>
  <c r="AB67" i="1"/>
  <c r="AA67" i="1"/>
  <c r="Z67" i="1"/>
  <c r="Y67" i="1"/>
  <c r="X67" i="1"/>
  <c r="AB66" i="1"/>
  <c r="AA66" i="1"/>
  <c r="Z66" i="1"/>
  <c r="Y66" i="1"/>
  <c r="X66" i="1"/>
  <c r="AB65" i="1"/>
  <c r="AA65" i="1"/>
  <c r="Z65" i="1"/>
  <c r="Y65" i="1"/>
  <c r="X65" i="1"/>
  <c r="AB64" i="1"/>
  <c r="AA64" i="1"/>
  <c r="Z64" i="1"/>
  <c r="Y64" i="1"/>
  <c r="X64" i="1"/>
  <c r="AB63" i="1"/>
  <c r="AA63" i="1"/>
  <c r="Z63" i="1"/>
  <c r="Y63" i="1"/>
  <c r="X63" i="1"/>
  <c r="AB62" i="1"/>
  <c r="AA62" i="1"/>
  <c r="Z62" i="1"/>
  <c r="Y62" i="1"/>
  <c r="X62" i="1"/>
  <c r="AB61" i="1"/>
  <c r="AA61" i="1"/>
  <c r="Z61" i="1"/>
  <c r="Y61" i="1"/>
  <c r="X61" i="1"/>
  <c r="AB60" i="1"/>
  <c r="AA60" i="1"/>
  <c r="Z60" i="1"/>
  <c r="Y60" i="1"/>
  <c r="X60" i="1"/>
  <c r="AB59" i="1"/>
  <c r="AA59" i="1"/>
  <c r="Z59" i="1"/>
  <c r="Y59" i="1"/>
  <c r="X59" i="1"/>
  <c r="AB58" i="1"/>
  <c r="AA58" i="1"/>
  <c r="Z58" i="1"/>
  <c r="Y58" i="1"/>
  <c r="X58" i="1"/>
  <c r="AB57" i="1"/>
  <c r="AA57" i="1"/>
  <c r="Z57" i="1"/>
  <c r="Y57" i="1"/>
  <c r="X57" i="1"/>
  <c r="AB56" i="1"/>
  <c r="AA56" i="1"/>
  <c r="Z56" i="1"/>
  <c r="Y56" i="1"/>
  <c r="X56" i="1"/>
  <c r="AB55" i="1"/>
  <c r="AA55" i="1"/>
  <c r="Z55" i="1"/>
  <c r="Y55" i="1"/>
  <c r="X55" i="1"/>
  <c r="AB54" i="1"/>
  <c r="AA54" i="1"/>
  <c r="Z54" i="1"/>
  <c r="Y54" i="1"/>
  <c r="X54" i="1"/>
  <c r="AB53" i="1"/>
  <c r="AA53" i="1"/>
  <c r="Z53" i="1"/>
  <c r="Y53" i="1"/>
  <c r="X53" i="1"/>
  <c r="AB52" i="1"/>
  <c r="AA52" i="1"/>
  <c r="Z52" i="1"/>
  <c r="Y52" i="1"/>
  <c r="X52" i="1"/>
  <c r="AB51" i="1"/>
  <c r="AA51" i="1"/>
  <c r="Z51" i="1"/>
  <c r="Y51" i="1"/>
  <c r="X51" i="1"/>
  <c r="AB50" i="1"/>
  <c r="AA50" i="1"/>
  <c r="Z50" i="1"/>
  <c r="Y50" i="1"/>
  <c r="X50" i="1"/>
  <c r="AB49" i="1"/>
  <c r="AA49" i="1"/>
  <c r="Z49" i="1"/>
  <c r="Y49" i="1"/>
  <c r="X49" i="1"/>
  <c r="AB48" i="1"/>
  <c r="AA48" i="1"/>
  <c r="Z48" i="1"/>
  <c r="Y48" i="1"/>
  <c r="X48" i="1"/>
  <c r="AB47" i="1"/>
  <c r="AA47" i="1"/>
  <c r="Z47" i="1"/>
  <c r="Y47" i="1"/>
  <c r="X47" i="1"/>
  <c r="AB46" i="1"/>
  <c r="AA46" i="1"/>
  <c r="Z46" i="1"/>
  <c r="Y46" i="1"/>
  <c r="X46" i="1"/>
  <c r="AB45" i="1"/>
  <c r="AA45" i="1"/>
  <c r="Z45" i="1"/>
  <c r="Y45" i="1"/>
  <c r="X45" i="1"/>
  <c r="AB44" i="1"/>
  <c r="AA44" i="1"/>
  <c r="Z44" i="1"/>
  <c r="Y44" i="1"/>
  <c r="X44" i="1"/>
  <c r="AB43" i="1"/>
  <c r="AA43" i="1"/>
  <c r="Z43" i="1"/>
  <c r="Y43" i="1"/>
  <c r="X43" i="1"/>
  <c r="AB42" i="1"/>
  <c r="AA42" i="1"/>
  <c r="Z42" i="1"/>
  <c r="Y42" i="1"/>
  <c r="X42" i="1"/>
  <c r="AB41" i="1"/>
  <c r="AA41" i="1"/>
  <c r="Z41" i="1"/>
  <c r="Y41" i="1"/>
  <c r="X41" i="1"/>
  <c r="AB40" i="1"/>
  <c r="AA40" i="1"/>
  <c r="Z40" i="1"/>
  <c r="Y40" i="1"/>
  <c r="X40" i="1"/>
  <c r="AB39" i="1"/>
  <c r="AA39" i="1"/>
  <c r="Z39" i="1"/>
  <c r="Y39" i="1"/>
  <c r="X39" i="1"/>
  <c r="AB38" i="1"/>
  <c r="AA38" i="1"/>
  <c r="Z38" i="1"/>
  <c r="Y38" i="1"/>
  <c r="X38" i="1"/>
  <c r="AB37" i="1"/>
  <c r="AA37" i="1"/>
  <c r="Z37" i="1"/>
  <c r="Y37" i="1"/>
  <c r="X37" i="1"/>
  <c r="AB36" i="1"/>
  <c r="AA36" i="1"/>
  <c r="Z36" i="1"/>
  <c r="Y36" i="1"/>
  <c r="X36" i="1"/>
  <c r="AB35" i="1"/>
  <c r="AA35" i="1"/>
  <c r="Z35" i="1"/>
  <c r="Y35" i="1"/>
  <c r="X35" i="1"/>
  <c r="AB34" i="1"/>
  <c r="AA34" i="1"/>
  <c r="Z34" i="1"/>
  <c r="Y34" i="1"/>
  <c r="X34" i="1"/>
  <c r="AB33" i="1"/>
  <c r="AA33" i="1"/>
  <c r="Z33" i="1"/>
  <c r="Y33" i="1"/>
  <c r="X33" i="1"/>
  <c r="AB32" i="1"/>
  <c r="AA32" i="1"/>
  <c r="Z32" i="1"/>
  <c r="Y32" i="1"/>
  <c r="X32" i="1"/>
  <c r="AB31" i="1"/>
  <c r="AA31" i="1"/>
  <c r="Z31" i="1"/>
  <c r="Y31" i="1"/>
  <c r="X31" i="1"/>
  <c r="AB30" i="1"/>
  <c r="AA30" i="1"/>
  <c r="Z30" i="1"/>
  <c r="Y30" i="1"/>
  <c r="X30" i="1"/>
  <c r="AB29" i="1"/>
  <c r="AA29" i="1"/>
  <c r="Z29" i="1"/>
  <c r="Y29" i="1"/>
  <c r="X29" i="1"/>
  <c r="AB28" i="1"/>
  <c r="AA28" i="1"/>
  <c r="Z28" i="1"/>
  <c r="Y28" i="1"/>
  <c r="X28" i="1"/>
  <c r="AB27" i="1"/>
  <c r="AA27" i="1"/>
  <c r="Z27" i="1"/>
  <c r="Y27" i="1"/>
  <c r="X27" i="1"/>
  <c r="AB26" i="1"/>
  <c r="AA26" i="1"/>
  <c r="Z26" i="1"/>
  <c r="Y26" i="1"/>
  <c r="X26" i="1"/>
  <c r="AB25" i="1"/>
  <c r="AA25" i="1"/>
  <c r="Z25" i="1"/>
  <c r="Y25" i="1"/>
  <c r="X25" i="1"/>
  <c r="AB24" i="1"/>
  <c r="AA24" i="1"/>
  <c r="Z24" i="1"/>
  <c r="Y24" i="1"/>
  <c r="X24" i="1"/>
  <c r="AB23" i="1"/>
  <c r="AA23" i="1"/>
  <c r="Z23" i="1"/>
  <c r="Y23" i="1"/>
  <c r="X23" i="1"/>
  <c r="AB22" i="1"/>
  <c r="AA22" i="1"/>
  <c r="Z22" i="1"/>
  <c r="Y22" i="1"/>
  <c r="X22" i="1"/>
  <c r="AB21" i="1"/>
  <c r="AA21" i="1"/>
  <c r="Z21" i="1"/>
  <c r="Y21" i="1"/>
  <c r="X21" i="1"/>
  <c r="AB20" i="1"/>
  <c r="AA20" i="1"/>
  <c r="Z20" i="1"/>
  <c r="Y20" i="1"/>
  <c r="X20" i="1"/>
  <c r="AB19" i="1"/>
  <c r="AA19" i="1"/>
  <c r="Z19" i="1"/>
  <c r="Y19" i="1"/>
  <c r="X19" i="1"/>
  <c r="AB18" i="1"/>
  <c r="AA18" i="1"/>
  <c r="Z18" i="1"/>
  <c r="Y18" i="1"/>
  <c r="X18" i="1"/>
  <c r="AB17" i="1"/>
  <c r="AA17" i="1"/>
  <c r="Z17" i="1"/>
  <c r="Y17" i="1"/>
  <c r="X17" i="1"/>
  <c r="AB16" i="1"/>
  <c r="AA16" i="1"/>
  <c r="Z16" i="1"/>
  <c r="Y16" i="1"/>
  <c r="X16" i="1"/>
  <c r="AB15" i="1"/>
  <c r="AA15" i="1"/>
  <c r="Z15" i="1"/>
  <c r="Y15" i="1"/>
  <c r="X15" i="1"/>
  <c r="AB14" i="1"/>
  <c r="AA14" i="1"/>
  <c r="Z14" i="1"/>
  <c r="Y14" i="1"/>
  <c r="X14" i="1"/>
  <c r="AB13" i="1"/>
  <c r="AA13" i="1"/>
  <c r="Z13" i="1"/>
  <c r="Y13" i="1"/>
  <c r="X13" i="1"/>
  <c r="AB12" i="1"/>
  <c r="AA12" i="1"/>
  <c r="Z12" i="1"/>
  <c r="Y12" i="1"/>
  <c r="X12" i="1"/>
  <c r="AB11" i="1"/>
  <c r="AA11" i="1"/>
  <c r="Z11" i="1"/>
  <c r="Y11" i="1"/>
  <c r="X11" i="1"/>
  <c r="AB10" i="1"/>
  <c r="AA10" i="1"/>
  <c r="Z10" i="1"/>
  <c r="Y10" i="1"/>
  <c r="X10" i="1"/>
  <c r="AB9" i="1"/>
  <c r="AA9" i="1"/>
  <c r="Z9" i="1"/>
  <c r="Y9" i="1"/>
  <c r="X9" i="1"/>
  <c r="AB8" i="1"/>
  <c r="AA8" i="1"/>
  <c r="Z8" i="1"/>
  <c r="Y8" i="1"/>
  <c r="X8" i="1"/>
  <c r="AB7" i="1"/>
  <c r="AA7" i="1"/>
  <c r="Z7" i="1"/>
  <c r="Y7" i="1"/>
  <c r="X7" i="1"/>
  <c r="AB6" i="1"/>
  <c r="AA6" i="1"/>
  <c r="Z6" i="1"/>
  <c r="Y6" i="1"/>
  <c r="X6" i="1"/>
  <c r="AB5" i="1"/>
  <c r="AA5" i="1"/>
  <c r="Z5" i="1"/>
  <c r="Y5" i="1"/>
  <c r="X5" i="1"/>
  <c r="AB4" i="1"/>
  <c r="AA4" i="1"/>
  <c r="Z4" i="1"/>
  <c r="Y4" i="1"/>
  <c r="X4" i="1"/>
  <c r="Z3" i="1" l="1"/>
  <c r="Y3" i="1"/>
  <c r="AB3" i="1" l="1"/>
  <c r="AA3" i="1"/>
</calcChain>
</file>

<file path=xl/sharedStrings.xml><?xml version="1.0" encoding="utf-8"?>
<sst xmlns="http://schemas.openxmlformats.org/spreadsheetml/2006/main" count="26" uniqueCount="22">
  <si>
    <t>Reported</t>
  </si>
  <si>
    <t>inOperation</t>
  </si>
  <si>
    <t>Phase</t>
  </si>
  <si>
    <t>Total Power (mW)</t>
  </si>
  <si>
    <t>Voltage (V)</t>
  </si>
  <si>
    <r>
      <t>Current (</t>
    </r>
    <r>
      <rPr>
        <sz val="11"/>
        <color theme="1"/>
        <rFont val="Calibri"/>
        <family val="2"/>
      </rPr>
      <t>μA)</t>
    </r>
  </si>
  <si>
    <t>Text Minute</t>
  </si>
  <si>
    <t>Mass Removal (g/h)</t>
  </si>
  <si>
    <t xml:space="preserve">Instantaneous Removal Efficiency </t>
  </si>
  <si>
    <t>Running Avg Removal Efficiency</t>
  </si>
  <si>
    <t>Running Avg Post_ESP (g/h)</t>
  </si>
  <si>
    <t>Running Avg Mass Removal (g/h)</t>
  </si>
  <si>
    <t>Counted by Phase</t>
  </si>
  <si>
    <t>Entire Run</t>
  </si>
  <si>
    <t>Arcing Events</t>
  </si>
  <si>
    <t>Arcing Event (Reported)</t>
  </si>
  <si>
    <t>Arcing Event (Suspected)</t>
  </si>
  <si>
    <t>Vertical Position on Axis of Graphs</t>
  </si>
  <si>
    <t>Minute</t>
  </si>
  <si>
    <t>Running Avg Baseline (g/h)</t>
  </si>
  <si>
    <t>Avg PM Baseline (g/h)</t>
  </si>
  <si>
    <t>Post ESP g/h)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</si>
</sst>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 applyFill="1"/>
    <xf numFmtId="4" fontId="0" fillId="0" borderId="0" xfId="0" applyNumberFormat="1" applyFill="1"/>
    <xf numFmtId="3" fontId="0" fillId="0" borderId="0" xfId="0" applyNumberFormat="1" applyFill="1" applyAlignment="1">
      <alignment horizontal="center" vertical="center" wrapText="1"/>
    </xf>
    <xf numFmtId="4" fontId="0" fillId="0" borderId="0" xfId="0" applyNumberFormat="1" applyFill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0" xfId="0" applyBorder="1"/>
    <xf numFmtId="3" fontId="0" fillId="0" borderId="0" xfId="0" applyNumberFormat="1" applyFill="1" applyAlignment="1">
      <alignment horizontal="right"/>
    </xf>
    <xf numFmtId="4" fontId="3" fillId="0" borderId="1" xfId="0" applyNumberFormat="1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505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Catalytic Stove 19 with ESP, Run 2, Entire Run (minutes 0-222)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16295343941382334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36"/>
          <c:w val="0.85460684601924763"/>
          <c:h val="0.752709022921633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Stove19 Run 2'!$D$3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2'!$D$4:$D$470</c:f>
              <c:numCache>
                <c:formatCode>#,##0</c:formatCode>
                <c:ptCount val="4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1585.5263551882333</c:v>
                </c:pt>
                <c:pt idx="4">
                  <c:v>14735.552208675377</c:v>
                </c:pt>
                <c:pt idx="5">
                  <c:v>11139.618949256655</c:v>
                </c:pt>
                <c:pt idx="6">
                  <c:v>10383.483271274426</c:v>
                </c:pt>
                <c:pt idx="7">
                  <c:v>12277.403310412312</c:v>
                </c:pt>
                <c:pt idx="8">
                  <c:v>11538.105074334793</c:v>
                </c:pt>
                <c:pt idx="9">
                  <c:v>12941.550691062732</c:v>
                </c:pt>
                <c:pt idx="10">
                  <c:v>12413.357300910877</c:v>
                </c:pt>
                <c:pt idx="11">
                  <c:v>12177.767786521665</c:v>
                </c:pt>
                <c:pt idx="12">
                  <c:v>12712.444364885749</c:v>
                </c:pt>
                <c:pt idx="13">
                  <c:v>11736.865239546132</c:v>
                </c:pt>
                <c:pt idx="14">
                  <c:v>12473.209025113934</c:v>
                </c:pt>
                <c:pt idx="15">
                  <c:v>12924.891072795901</c:v>
                </c:pt>
                <c:pt idx="16">
                  <c:v>11632.352690521921</c:v>
                </c:pt>
                <c:pt idx="17">
                  <c:v>10870.78501626527</c:v>
                </c:pt>
                <c:pt idx="18">
                  <c:v>11595.21869257555</c:v>
                </c:pt>
                <c:pt idx="19">
                  <c:v>13318.954973631604</c:v>
                </c:pt>
                <c:pt idx="20">
                  <c:v>10851.847740013189</c:v>
                </c:pt>
                <c:pt idx="21">
                  <c:v>10630.264190058648</c:v>
                </c:pt>
                <c:pt idx="22">
                  <c:v>11495.908610802098</c:v>
                </c:pt>
                <c:pt idx="23">
                  <c:v>13323.504332760429</c:v>
                </c:pt>
                <c:pt idx="24">
                  <c:v>11916.331536077418</c:v>
                </c:pt>
                <c:pt idx="25">
                  <c:v>11202.927786097856</c:v>
                </c:pt>
                <c:pt idx="26">
                  <c:v>12464.739825885174</c:v>
                </c:pt>
                <c:pt idx="27">
                  <c:v>13169.454211767441</c:v>
                </c:pt>
                <c:pt idx="28">
                  <c:v>13094.207387649636</c:v>
                </c:pt>
                <c:pt idx="29">
                  <c:v>12449.798160759205</c:v>
                </c:pt>
                <c:pt idx="30">
                  <c:v>13289.446924405596</c:v>
                </c:pt>
                <c:pt idx="31">
                  <c:v>12010.141546789726</c:v>
                </c:pt>
                <c:pt idx="32">
                  <c:v>13021.595393744296</c:v>
                </c:pt>
                <c:pt idx="33">
                  <c:v>12833.203842185123</c:v>
                </c:pt>
                <c:pt idx="34">
                  <c:v>12586.020645968494</c:v>
                </c:pt>
                <c:pt idx="35">
                  <c:v>11164.234763546661</c:v>
                </c:pt>
                <c:pt idx="36">
                  <c:v>11871.892544040484</c:v>
                </c:pt>
                <c:pt idx="37">
                  <c:v>12437.748184858992</c:v>
                </c:pt>
                <c:pt idx="38">
                  <c:v>13498.256623058829</c:v>
                </c:pt>
                <c:pt idx="39">
                  <c:v>15992.772238347441</c:v>
                </c:pt>
                <c:pt idx="40">
                  <c:v>15986.842559864226</c:v>
                </c:pt>
                <c:pt idx="41">
                  <c:v>16010.985877472087</c:v>
                </c:pt>
                <c:pt idx="42">
                  <c:v>15996.68040303769</c:v>
                </c:pt>
                <c:pt idx="43">
                  <c:v>16001.049389000402</c:v>
                </c:pt>
                <c:pt idx="44">
                  <c:v>15990.716035505115</c:v>
                </c:pt>
                <c:pt idx="45">
                  <c:v>16008.507052972034</c:v>
                </c:pt>
                <c:pt idx="46">
                  <c:v>15978.13442774441</c:v>
                </c:pt>
                <c:pt idx="47">
                  <c:v>15978.080069578438</c:v>
                </c:pt>
                <c:pt idx="48">
                  <c:v>16010.80368548365</c:v>
                </c:pt>
                <c:pt idx="49">
                  <c:v>15993.278331616675</c:v>
                </c:pt>
                <c:pt idx="50">
                  <c:v>16024.045657174102</c:v>
                </c:pt>
                <c:pt idx="51">
                  <c:v>15991.72097492753</c:v>
                </c:pt>
                <c:pt idx="52">
                  <c:v>16032.416211104624</c:v>
                </c:pt>
                <c:pt idx="53">
                  <c:v>15999.529203003329</c:v>
                </c:pt>
                <c:pt idx="54">
                  <c:v>16010.401153892659</c:v>
                </c:pt>
                <c:pt idx="55">
                  <c:v>16011.73215059792</c:v>
                </c:pt>
                <c:pt idx="56">
                  <c:v>16018.344006590454</c:v>
                </c:pt>
                <c:pt idx="57">
                  <c:v>16015.096574779502</c:v>
                </c:pt>
                <c:pt idx="58">
                  <c:v>15976.408555975318</c:v>
                </c:pt>
                <c:pt idx="59">
                  <c:v>16012.01784072495</c:v>
                </c:pt>
                <c:pt idx="60">
                  <c:v>16026.173917569989</c:v>
                </c:pt>
                <c:pt idx="61">
                  <c:v>15993.995297081437</c:v>
                </c:pt>
                <c:pt idx="62">
                  <c:v>15965.642311065161</c:v>
                </c:pt>
                <c:pt idx="63">
                  <c:v>16007.800396814615</c:v>
                </c:pt>
                <c:pt idx="64">
                  <c:v>16003.990639148944</c:v>
                </c:pt>
                <c:pt idx="65">
                  <c:v>15973.147066018004</c:v>
                </c:pt>
                <c:pt idx="66">
                  <c:v>16004.739295011448</c:v>
                </c:pt>
                <c:pt idx="67">
                  <c:v>16007.645757204577</c:v>
                </c:pt>
                <c:pt idx="68">
                  <c:v>16002.721593597167</c:v>
                </c:pt>
                <c:pt idx="69">
                  <c:v>15986.123926483806</c:v>
                </c:pt>
                <c:pt idx="70">
                  <c:v>15984.506048283169</c:v>
                </c:pt>
                <c:pt idx="71">
                  <c:v>15982.682778181366</c:v>
                </c:pt>
                <c:pt idx="72">
                  <c:v>15969.332781152641</c:v>
                </c:pt>
                <c:pt idx="73">
                  <c:v>16014.744882846639</c:v>
                </c:pt>
                <c:pt idx="74">
                  <c:v>16044.253170346316</c:v>
                </c:pt>
                <c:pt idx="75">
                  <c:v>15939.495675992166</c:v>
                </c:pt>
                <c:pt idx="76">
                  <c:v>15987.892870189484</c:v>
                </c:pt>
                <c:pt idx="77">
                  <c:v>16004.988767541046</c:v>
                </c:pt>
                <c:pt idx="78">
                  <c:v>15969.83029656986</c:v>
                </c:pt>
                <c:pt idx="79">
                  <c:v>15979.900811731517</c:v>
                </c:pt>
                <c:pt idx="80">
                  <c:v>15997.81208382029</c:v>
                </c:pt>
                <c:pt idx="81">
                  <c:v>15995.814421221434</c:v>
                </c:pt>
                <c:pt idx="82">
                  <c:v>16031.595683961621</c:v>
                </c:pt>
                <c:pt idx="83">
                  <c:v>16023.713980229293</c:v>
                </c:pt>
                <c:pt idx="84">
                  <c:v>15991.310191125189</c:v>
                </c:pt>
                <c:pt idx="85">
                  <c:v>15988.22454713429</c:v>
                </c:pt>
                <c:pt idx="86">
                  <c:v>16006.928791739809</c:v>
                </c:pt>
                <c:pt idx="87">
                  <c:v>15979.269269624336</c:v>
                </c:pt>
                <c:pt idx="88">
                  <c:v>15960.322224151889</c:v>
                </c:pt>
                <c:pt idx="89">
                  <c:v>15844.275298361961</c:v>
                </c:pt>
                <c:pt idx="90">
                  <c:v>15623.158789876667</c:v>
                </c:pt>
                <c:pt idx="91">
                  <c:v>15824.31347042213</c:v>
                </c:pt>
                <c:pt idx="92">
                  <c:v>15750.785314266208</c:v>
                </c:pt>
                <c:pt idx="93">
                  <c:v>15924.182542218956</c:v>
                </c:pt>
                <c:pt idx="94">
                  <c:v>15687.891073606021</c:v>
                </c:pt>
                <c:pt idx="95">
                  <c:v>15893.351121045047</c:v>
                </c:pt>
                <c:pt idx="96">
                  <c:v>15996.905333379571</c:v>
                </c:pt>
                <c:pt idx="97">
                  <c:v>15814.273809452514</c:v>
                </c:pt>
                <c:pt idx="98">
                  <c:v>15561.066101833112</c:v>
                </c:pt>
                <c:pt idx="99">
                  <c:v>14986.56017379872</c:v>
                </c:pt>
                <c:pt idx="100">
                  <c:v>14469.696934798316</c:v>
                </c:pt>
                <c:pt idx="101">
                  <c:v>14033.58678609219</c:v>
                </c:pt>
                <c:pt idx="102">
                  <c:v>13770.411376150681</c:v>
                </c:pt>
                <c:pt idx="103">
                  <c:v>13533.06888239151</c:v>
                </c:pt>
                <c:pt idx="104">
                  <c:v>13426.918440178613</c:v>
                </c:pt>
                <c:pt idx="105">
                  <c:v>13438.927909555392</c:v>
                </c:pt>
                <c:pt idx="106">
                  <c:v>13109.305836848647</c:v>
                </c:pt>
                <c:pt idx="107">
                  <c:v>12870.823441865343</c:v>
                </c:pt>
                <c:pt idx="108">
                  <c:v>13121.361054769535</c:v>
                </c:pt>
                <c:pt idx="109">
                  <c:v>13084.752211985791</c:v>
                </c:pt>
                <c:pt idx="110">
                  <c:v>12840.209564549625</c:v>
                </c:pt>
                <c:pt idx="111">
                  <c:v>12934.875692548365</c:v>
                </c:pt>
                <c:pt idx="112">
                  <c:v>0</c:v>
                </c:pt>
                <c:pt idx="113">
                  <c:v>13354.170630282932</c:v>
                </c:pt>
                <c:pt idx="114">
                  <c:v>13289.75620362569</c:v>
                </c:pt>
                <c:pt idx="115">
                  <c:v>13289.75620362569</c:v>
                </c:pt>
                <c:pt idx="116">
                  <c:v>13096.512923653956</c:v>
                </c:pt>
                <c:pt idx="117">
                  <c:v>13160.9273503112</c:v>
                </c:pt>
                <c:pt idx="118">
                  <c:v>13354.170630282932</c:v>
                </c:pt>
                <c:pt idx="119">
                  <c:v>13354.170630282932</c:v>
                </c:pt>
                <c:pt idx="120">
                  <c:v>13225.341776968446</c:v>
                </c:pt>
                <c:pt idx="121">
                  <c:v>13160.9273503112</c:v>
                </c:pt>
                <c:pt idx="122">
                  <c:v>13032.098496996712</c:v>
                </c:pt>
                <c:pt idx="123">
                  <c:v>12838.039844535646</c:v>
                </c:pt>
                <c:pt idx="124">
                  <c:v>13032.098496996712</c:v>
                </c:pt>
                <c:pt idx="125">
                  <c:v>13160.9273503112</c:v>
                </c:pt>
                <c:pt idx="126">
                  <c:v>13289.75620362569</c:v>
                </c:pt>
                <c:pt idx="127">
                  <c:v>13096.512923653956</c:v>
                </c:pt>
                <c:pt idx="128">
                  <c:v>13225.341776968446</c:v>
                </c:pt>
                <c:pt idx="129">
                  <c:v>13096.512923653956</c:v>
                </c:pt>
                <c:pt idx="130">
                  <c:v>13289.75620362569</c:v>
                </c:pt>
                <c:pt idx="131">
                  <c:v>13354.170630282932</c:v>
                </c:pt>
                <c:pt idx="132">
                  <c:v>13289.75620362569</c:v>
                </c:pt>
                <c:pt idx="133">
                  <c:v>13354.170630282932</c:v>
                </c:pt>
                <c:pt idx="134">
                  <c:v>13160.9273503112</c:v>
                </c:pt>
                <c:pt idx="135">
                  <c:v>13612.643709401244</c:v>
                </c:pt>
                <c:pt idx="136">
                  <c:v>13354.170630282932</c:v>
                </c:pt>
                <c:pt idx="137">
                  <c:v>13354.170630282932</c:v>
                </c:pt>
                <c:pt idx="138">
                  <c:v>13805.886989372981</c:v>
                </c:pt>
                <c:pt idx="139">
                  <c:v>13354.170630282932</c:v>
                </c:pt>
                <c:pt idx="140">
                  <c:v>13225.341776968446</c:v>
                </c:pt>
                <c:pt idx="141">
                  <c:v>13225.341776968446</c:v>
                </c:pt>
                <c:pt idx="142">
                  <c:v>13612.643709401244</c:v>
                </c:pt>
                <c:pt idx="143">
                  <c:v>13160.9273503112</c:v>
                </c:pt>
                <c:pt idx="144">
                  <c:v>13354.170630282932</c:v>
                </c:pt>
                <c:pt idx="145">
                  <c:v>13312.586633326991</c:v>
                </c:pt>
                <c:pt idx="146">
                  <c:v>13612.643709401244</c:v>
                </c:pt>
                <c:pt idx="147">
                  <c:v>13612.643709401244</c:v>
                </c:pt>
                <c:pt idx="148">
                  <c:v>13354.170630282932</c:v>
                </c:pt>
                <c:pt idx="149">
                  <c:v>13354.170630282932</c:v>
                </c:pt>
                <c:pt idx="150">
                  <c:v>13354.170630282932</c:v>
                </c:pt>
                <c:pt idx="151">
                  <c:v>13354.170630282932</c:v>
                </c:pt>
                <c:pt idx="152">
                  <c:v>13354.170630282932</c:v>
                </c:pt>
                <c:pt idx="153">
                  <c:v>13354.170630282932</c:v>
                </c:pt>
                <c:pt idx="154">
                  <c:v>13354.170630282932</c:v>
                </c:pt>
                <c:pt idx="155">
                  <c:v>13612.643709401244</c:v>
                </c:pt>
                <c:pt idx="156">
                  <c:v>13354.170630282932</c:v>
                </c:pt>
                <c:pt idx="157">
                  <c:v>13612.643709401244</c:v>
                </c:pt>
                <c:pt idx="158">
                  <c:v>13354.170630282932</c:v>
                </c:pt>
                <c:pt idx="159">
                  <c:v>13096.512923653956</c:v>
                </c:pt>
                <c:pt idx="160">
                  <c:v>13096.512923653956</c:v>
                </c:pt>
                <c:pt idx="161">
                  <c:v>13289.75620362569</c:v>
                </c:pt>
                <c:pt idx="162">
                  <c:v>13354.170630282932</c:v>
                </c:pt>
                <c:pt idx="163">
                  <c:v>13612.643709401244</c:v>
                </c:pt>
                <c:pt idx="164">
                  <c:v>13289.75620362569</c:v>
                </c:pt>
                <c:pt idx="165">
                  <c:v>13289.75620362569</c:v>
                </c:pt>
                <c:pt idx="166">
                  <c:v>13257.548990297066</c:v>
                </c:pt>
                <c:pt idx="167">
                  <c:v>13431.326979570091</c:v>
                </c:pt>
                <c:pt idx="168">
                  <c:v>13187.088369333333</c:v>
                </c:pt>
                <c:pt idx="169">
                  <c:v>12943.623671967813</c:v>
                </c:pt>
                <c:pt idx="170">
                  <c:v>12948.833763975919</c:v>
                </c:pt>
                <c:pt idx="171">
                  <c:v>12982.698170660273</c:v>
                </c:pt>
                <c:pt idx="172">
                  <c:v>13062.156720120396</c:v>
                </c:pt>
                <c:pt idx="173">
                  <c:v>13110.166957882091</c:v>
                </c:pt>
                <c:pt idx="174">
                  <c:v>13212.254357521031</c:v>
                </c:pt>
                <c:pt idx="175">
                  <c:v>13434.837227236027</c:v>
                </c:pt>
                <c:pt idx="176">
                  <c:v>13301.143302183609</c:v>
                </c:pt>
                <c:pt idx="177">
                  <c:v>13923.516009249099</c:v>
                </c:pt>
                <c:pt idx="178">
                  <c:v>14030.698774223365</c:v>
                </c:pt>
                <c:pt idx="179">
                  <c:v>13092.49041937326</c:v>
                </c:pt>
                <c:pt idx="180">
                  <c:v>11785.094990895013</c:v>
                </c:pt>
                <c:pt idx="181">
                  <c:v>12094.696531718684</c:v>
                </c:pt>
                <c:pt idx="182">
                  <c:v>12722.312230541273</c:v>
                </c:pt>
                <c:pt idx="183">
                  <c:v>12383.483739879301</c:v>
                </c:pt>
                <c:pt idx="184">
                  <c:v>13408.772947322794</c:v>
                </c:pt>
                <c:pt idx="185">
                  <c:v>13560.072913648371</c:v>
                </c:pt>
                <c:pt idx="186">
                  <c:v>13561.115080120058</c:v>
                </c:pt>
                <c:pt idx="187">
                  <c:v>14101.521706183063</c:v>
                </c:pt>
                <c:pt idx="188">
                  <c:v>14769.394694182338</c:v>
                </c:pt>
                <c:pt idx="189">
                  <c:v>14546.087857100973</c:v>
                </c:pt>
                <c:pt idx="190">
                  <c:v>14646.204348929667</c:v>
                </c:pt>
                <c:pt idx="191">
                  <c:v>14569.666081535372</c:v>
                </c:pt>
                <c:pt idx="192">
                  <c:v>14315.232217624309</c:v>
                </c:pt>
                <c:pt idx="193">
                  <c:v>14886.918891627778</c:v>
                </c:pt>
                <c:pt idx="194">
                  <c:v>15205.825320970907</c:v>
                </c:pt>
                <c:pt idx="195">
                  <c:v>15351.736490037936</c:v>
                </c:pt>
                <c:pt idx="196">
                  <c:v>15170.516499315678</c:v>
                </c:pt>
                <c:pt idx="197">
                  <c:v>15271.46280636214</c:v>
                </c:pt>
                <c:pt idx="198">
                  <c:v>15349.414751424249</c:v>
                </c:pt>
                <c:pt idx="199">
                  <c:v>15523.609719614953</c:v>
                </c:pt>
                <c:pt idx="200">
                  <c:v>15583.300609092616</c:v>
                </c:pt>
                <c:pt idx="201">
                  <c:v>15139.186847903542</c:v>
                </c:pt>
                <c:pt idx="202">
                  <c:v>15106.958904765865</c:v>
                </c:pt>
                <c:pt idx="203">
                  <c:v>15166.532801872912</c:v>
                </c:pt>
                <c:pt idx="204">
                  <c:v>15269.245669888378</c:v>
                </c:pt>
                <c:pt idx="205">
                  <c:v>15063.177548050535</c:v>
                </c:pt>
                <c:pt idx="206">
                  <c:v>15007.956910844168</c:v>
                </c:pt>
                <c:pt idx="207">
                  <c:v>14924.702423591069</c:v>
                </c:pt>
                <c:pt idx="208">
                  <c:v>14715.870803760456</c:v>
                </c:pt>
                <c:pt idx="209">
                  <c:v>14360.820769478669</c:v>
                </c:pt>
                <c:pt idx="210">
                  <c:v>14762.719695667976</c:v>
                </c:pt>
                <c:pt idx="211">
                  <c:v>15241.209675378648</c:v>
                </c:pt>
                <c:pt idx="212">
                  <c:v>15782.785706051649</c:v>
                </c:pt>
                <c:pt idx="213">
                  <c:v>15851.206704423726</c:v>
                </c:pt>
                <c:pt idx="214">
                  <c:v>15843.834517158986</c:v>
                </c:pt>
                <c:pt idx="215">
                  <c:v>15674.796232375114</c:v>
                </c:pt>
                <c:pt idx="216">
                  <c:v>15585.220014676708</c:v>
                </c:pt>
                <c:pt idx="217">
                  <c:v>15576.780909412111</c:v>
                </c:pt>
                <c:pt idx="218">
                  <c:v>15399.263032255116</c:v>
                </c:pt>
                <c:pt idx="219">
                  <c:v>15276.653121655878</c:v>
                </c:pt>
                <c:pt idx="220">
                  <c:v>15591.608973595981</c:v>
                </c:pt>
                <c:pt idx="221">
                  <c:v>15063.688883340457</c:v>
                </c:pt>
                <c:pt idx="222">
                  <c:v>15068.898975348562</c:v>
                </c:pt>
                <c:pt idx="223">
                  <c:v>15234.517997707579</c:v>
                </c:pt>
                <c:pt idx="224">
                  <c:v>14455.047869735725</c:v>
                </c:pt>
                <c:pt idx="225">
                  <c:v>14177.696844508471</c:v>
                </c:pt>
                <c:pt idx="226">
                  <c:v>14326.108457439634</c:v>
                </c:pt>
                <c:pt idx="227">
                  <c:v>14664.193057712442</c:v>
                </c:pt>
                <c:pt idx="228">
                  <c:v>15062.016678743697</c:v>
                </c:pt>
                <c:pt idx="229">
                  <c:v>15013.398366583178</c:v>
                </c:pt>
                <c:pt idx="230">
                  <c:v>14769.207411079879</c:v>
                </c:pt>
                <c:pt idx="231">
                  <c:v>14528.953689654234</c:v>
                </c:pt>
                <c:pt idx="232">
                  <c:v>14550.778127932399</c:v>
                </c:pt>
                <c:pt idx="233">
                  <c:v>15282.498451260877</c:v>
                </c:pt>
                <c:pt idx="234">
                  <c:v>14727.244082445664</c:v>
                </c:pt>
                <c:pt idx="235">
                  <c:v>14844.72875990427</c:v>
                </c:pt>
                <c:pt idx="236">
                  <c:v>14976.278188509499</c:v>
                </c:pt>
                <c:pt idx="237">
                  <c:v>15214.597604304412</c:v>
                </c:pt>
                <c:pt idx="238">
                  <c:v>15173.239014237681</c:v>
                </c:pt>
                <c:pt idx="239">
                  <c:v>15163.012308439278</c:v>
                </c:pt>
                <c:pt idx="240">
                  <c:v>15108.247727032029</c:v>
                </c:pt>
                <c:pt idx="241">
                  <c:v>15097.741049674603</c:v>
                </c:pt>
                <c:pt idx="242">
                  <c:v>15037.113506410968</c:v>
                </c:pt>
                <c:pt idx="243">
                  <c:v>14893.483331160533</c:v>
                </c:pt>
                <c:pt idx="244">
                  <c:v>14748.584110358321</c:v>
                </c:pt>
                <c:pt idx="245">
                  <c:v>14714.61271879738</c:v>
                </c:pt>
                <c:pt idx="246">
                  <c:v>14656.420629210079</c:v>
                </c:pt>
                <c:pt idx="247">
                  <c:v>11511.456444137548</c:v>
                </c:pt>
                <c:pt idx="248">
                  <c:v>12078.278522950435</c:v>
                </c:pt>
                <c:pt idx="249">
                  <c:v>7080.1604877989357</c:v>
                </c:pt>
                <c:pt idx="250">
                  <c:v>6351.3923752076953</c:v>
                </c:pt>
                <c:pt idx="251">
                  <c:v>6216.2311609123526</c:v>
                </c:pt>
                <c:pt idx="252">
                  <c:v>6266.0546612818343</c:v>
                </c:pt>
                <c:pt idx="253">
                  <c:v>6166.7698275256434</c:v>
                </c:pt>
                <c:pt idx="254">
                  <c:v>6169.2305601609032</c:v>
                </c:pt>
                <c:pt idx="255">
                  <c:v>6173.8238251841412</c:v>
                </c:pt>
                <c:pt idx="256">
                  <c:v>6194.6430027450897</c:v>
                </c:pt>
                <c:pt idx="257">
                  <c:v>6333.8814448400508</c:v>
                </c:pt>
                <c:pt idx="258">
                  <c:v>6555.7635119873794</c:v>
                </c:pt>
                <c:pt idx="259">
                  <c:v>6945.99239814869</c:v>
                </c:pt>
                <c:pt idx="260">
                  <c:v>7367.8885695086265</c:v>
                </c:pt>
                <c:pt idx="261">
                  <c:v>7880.9344260860262</c:v>
                </c:pt>
                <c:pt idx="262">
                  <c:v>8197.4035540868445</c:v>
                </c:pt>
                <c:pt idx="263">
                  <c:v>8584.4212260346121</c:v>
                </c:pt>
                <c:pt idx="264">
                  <c:v>8829.0782448310511</c:v>
                </c:pt>
                <c:pt idx="265">
                  <c:v>9084.4380402130719</c:v>
                </c:pt>
                <c:pt idx="266">
                  <c:v>9337.8425618816091</c:v>
                </c:pt>
                <c:pt idx="267">
                  <c:v>9756.2773316774037</c:v>
                </c:pt>
                <c:pt idx="268">
                  <c:v>347.03940123542992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1D-46CF-B96D-885367684FCB}"/>
            </c:ext>
          </c:extLst>
        </c:ser>
        <c:ser>
          <c:idx val="1"/>
          <c:order val="1"/>
          <c:tx>
            <c:strRef>
              <c:f>'Data Stove19 Run 2'!$E$3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2'!$E$4:$E$470</c:f>
              <c:numCache>
                <c:formatCode>#,##0</c:formatCode>
                <c:ptCount val="4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8430.3960157442361</c:v>
                </c:pt>
                <c:pt idx="4">
                  <c:v>27224.219643732638</c:v>
                </c:pt>
                <c:pt idx="5">
                  <c:v>29092.504827101988</c:v>
                </c:pt>
                <c:pt idx="6">
                  <c:v>29992.101105845184</c:v>
                </c:pt>
                <c:pt idx="7">
                  <c:v>29988.941548183258</c:v>
                </c:pt>
                <c:pt idx="8">
                  <c:v>29991.311216429702</c:v>
                </c:pt>
                <c:pt idx="9">
                  <c:v>29984.737729938148</c:v>
                </c:pt>
                <c:pt idx="10">
                  <c:v>29995.097238110804</c:v>
                </c:pt>
                <c:pt idx="11">
                  <c:v>29995.98361314162</c:v>
                </c:pt>
                <c:pt idx="12">
                  <c:v>29995.097238110804</c:v>
                </c:pt>
                <c:pt idx="13">
                  <c:v>29995.914365092336</c:v>
                </c:pt>
                <c:pt idx="14">
                  <c:v>29990.360671539886</c:v>
                </c:pt>
                <c:pt idx="15">
                  <c:v>29991.828730184672</c:v>
                </c:pt>
                <c:pt idx="16">
                  <c:v>29989.557394168209</c:v>
                </c:pt>
                <c:pt idx="17">
                  <c:v>29991.828730184672</c:v>
                </c:pt>
                <c:pt idx="18">
                  <c:v>29995.180335769943</c:v>
                </c:pt>
                <c:pt idx="19">
                  <c:v>29991.828730184672</c:v>
                </c:pt>
                <c:pt idx="20">
                  <c:v>29994.377058398266</c:v>
                </c:pt>
                <c:pt idx="21">
                  <c:v>29998.365746036936</c:v>
                </c:pt>
                <c:pt idx="22">
                  <c:v>29994.280111129272</c:v>
                </c:pt>
                <c:pt idx="23">
                  <c:v>29992.770503654916</c:v>
                </c:pt>
                <c:pt idx="24">
                  <c:v>29993.46298414774</c:v>
                </c:pt>
                <c:pt idx="25">
                  <c:v>29989.557394168205</c:v>
                </c:pt>
                <c:pt idx="26">
                  <c:v>29990.194476221608</c:v>
                </c:pt>
                <c:pt idx="27">
                  <c:v>29995.98361314162</c:v>
                </c:pt>
                <c:pt idx="28">
                  <c:v>29993.46298414774</c:v>
                </c:pt>
                <c:pt idx="29">
                  <c:v>29992.770503654916</c:v>
                </c:pt>
                <c:pt idx="30">
                  <c:v>29988.560222258544</c:v>
                </c:pt>
                <c:pt idx="31">
                  <c:v>29990.194476221608</c:v>
                </c:pt>
                <c:pt idx="32">
                  <c:v>29995.180335769943</c:v>
                </c:pt>
                <c:pt idx="33">
                  <c:v>29991.01160320314</c:v>
                </c:pt>
                <c:pt idx="34">
                  <c:v>29988.754116796532</c:v>
                </c:pt>
                <c:pt idx="35">
                  <c:v>29996.731492073868</c:v>
                </c:pt>
                <c:pt idx="36">
                  <c:v>29995.98361314162</c:v>
                </c:pt>
                <c:pt idx="37">
                  <c:v>29983.657460369348</c:v>
                </c:pt>
                <c:pt idx="38">
                  <c:v>28896.296891316586</c:v>
                </c:pt>
                <c:pt idx="39">
                  <c:v>24659.258048700754</c:v>
                </c:pt>
                <c:pt idx="40">
                  <c:v>25846.252711061126</c:v>
                </c:pt>
                <c:pt idx="41">
                  <c:v>26149.088280183132</c:v>
                </c:pt>
                <c:pt idx="42">
                  <c:v>26663.670534401015</c:v>
                </c:pt>
                <c:pt idx="43">
                  <c:v>26951.56237448789</c:v>
                </c:pt>
                <c:pt idx="44">
                  <c:v>27336.135205222225</c:v>
                </c:pt>
                <c:pt idx="45">
                  <c:v>27690.363349131112</c:v>
                </c:pt>
                <c:pt idx="46">
                  <c:v>28060.03159557662</c:v>
                </c:pt>
                <c:pt idx="47">
                  <c:v>28253.554502369683</c:v>
                </c:pt>
                <c:pt idx="48">
                  <c:v>28567.930489731418</c:v>
                </c:pt>
                <c:pt idx="49">
                  <c:v>28731.818924660878</c:v>
                </c:pt>
                <c:pt idx="50">
                  <c:v>28897.100168688266</c:v>
                </c:pt>
                <c:pt idx="51">
                  <c:v>28976.624628484238</c:v>
                </c:pt>
                <c:pt idx="52">
                  <c:v>29101.1603203138</c:v>
                </c:pt>
                <c:pt idx="53">
                  <c:v>29150.935818138005</c:v>
                </c:pt>
                <c:pt idx="54">
                  <c:v>29401.045922536348</c:v>
                </c:pt>
                <c:pt idx="55">
                  <c:v>29681.098883444458</c:v>
                </c:pt>
                <c:pt idx="56">
                  <c:v>29619.218826605658</c:v>
                </c:pt>
                <c:pt idx="57">
                  <c:v>29683.771858146771</c:v>
                </c:pt>
                <c:pt idx="58">
                  <c:v>29663.426781267579</c:v>
                </c:pt>
                <c:pt idx="59">
                  <c:v>29713.188429481965</c:v>
                </c:pt>
                <c:pt idx="60">
                  <c:v>29714.83653305488</c:v>
                </c:pt>
                <c:pt idx="61">
                  <c:v>29672.3320804053</c:v>
                </c:pt>
                <c:pt idx="62">
                  <c:v>29616.98423445208</c:v>
                </c:pt>
                <c:pt idx="63">
                  <c:v>29683.771858146738</c:v>
                </c:pt>
                <c:pt idx="64">
                  <c:v>29629.841477365604</c:v>
                </c:pt>
                <c:pt idx="65">
                  <c:v>29806.410153425993</c:v>
                </c:pt>
                <c:pt idx="66">
                  <c:v>29684.311992931154</c:v>
                </c:pt>
                <c:pt idx="67">
                  <c:v>29334.041510050658</c:v>
                </c:pt>
                <c:pt idx="68">
                  <c:v>29432.082898224733</c:v>
                </c:pt>
                <c:pt idx="69">
                  <c:v>29522.049963852493</c:v>
                </c:pt>
                <c:pt idx="70">
                  <c:v>29611.864683771862</c:v>
                </c:pt>
                <c:pt idx="71">
                  <c:v>29722.066029399964</c:v>
                </c:pt>
                <c:pt idx="72">
                  <c:v>29581.492489356584</c:v>
                </c:pt>
                <c:pt idx="73">
                  <c:v>29503.574584303951</c:v>
                </c:pt>
                <c:pt idx="74">
                  <c:v>29275.208367380288</c:v>
                </c:pt>
                <c:pt idx="75">
                  <c:v>29105.149007952474</c:v>
                </c:pt>
                <c:pt idx="76">
                  <c:v>28995.903285404482</c:v>
                </c:pt>
                <c:pt idx="77">
                  <c:v>28942.637685896392</c:v>
                </c:pt>
                <c:pt idx="78">
                  <c:v>28514.740139770267</c:v>
                </c:pt>
                <c:pt idx="79">
                  <c:v>28479.835464544398</c:v>
                </c:pt>
                <c:pt idx="80">
                  <c:v>28985.781990521351</c:v>
                </c:pt>
                <c:pt idx="81">
                  <c:v>29218.009478672982</c:v>
                </c:pt>
                <c:pt idx="82">
                  <c:v>29432.069510268549</c:v>
                </c:pt>
                <c:pt idx="83">
                  <c:v>29514.820467507412</c:v>
                </c:pt>
                <c:pt idx="84">
                  <c:v>29555.482922046082</c:v>
                </c:pt>
                <c:pt idx="85">
                  <c:v>29626.476022170453</c:v>
                </c:pt>
                <c:pt idx="86">
                  <c:v>29768.753064226195</c:v>
                </c:pt>
                <c:pt idx="87">
                  <c:v>29878.705116876867</c:v>
                </c:pt>
                <c:pt idx="88">
                  <c:v>29931.721423407515</c:v>
                </c:pt>
                <c:pt idx="89">
                  <c:v>29953.438097613707</c:v>
                </c:pt>
                <c:pt idx="90">
                  <c:v>29987.147562053182</c:v>
                </c:pt>
                <c:pt idx="91">
                  <c:v>29948.521000163433</c:v>
                </c:pt>
                <c:pt idx="92">
                  <c:v>29957.426299301162</c:v>
                </c:pt>
                <c:pt idx="93">
                  <c:v>29759.764667429332</c:v>
                </c:pt>
                <c:pt idx="94">
                  <c:v>29976.704956221387</c:v>
                </c:pt>
                <c:pt idx="95">
                  <c:v>29774.279058558943</c:v>
                </c:pt>
                <c:pt idx="96">
                  <c:v>29798.986762542925</c:v>
                </c:pt>
                <c:pt idx="97">
                  <c:v>29975.90167884971</c:v>
                </c:pt>
                <c:pt idx="98">
                  <c:v>29994.377058398266</c:v>
                </c:pt>
                <c:pt idx="99">
                  <c:v>29987.147562053182</c:v>
                </c:pt>
                <c:pt idx="100">
                  <c:v>29995.180335769943</c:v>
                </c:pt>
                <c:pt idx="101">
                  <c:v>29993.46298414774</c:v>
                </c:pt>
                <c:pt idx="102">
                  <c:v>29987.950839424859</c:v>
                </c:pt>
                <c:pt idx="103">
                  <c:v>29995.180335769943</c:v>
                </c:pt>
                <c:pt idx="104">
                  <c:v>29995.98361314162</c:v>
                </c:pt>
                <c:pt idx="105">
                  <c:v>29998.393445256646</c:v>
                </c:pt>
                <c:pt idx="106">
                  <c:v>30000</c:v>
                </c:pt>
                <c:pt idx="107">
                  <c:v>29991.01160320314</c:v>
                </c:pt>
                <c:pt idx="108">
                  <c:v>29991.967226283239</c:v>
                </c:pt>
                <c:pt idx="109">
                  <c:v>29992.770503654916</c:v>
                </c:pt>
                <c:pt idx="110">
                  <c:v>29991.967226283239</c:v>
                </c:pt>
                <c:pt idx="111">
                  <c:v>29993.573781026589</c:v>
                </c:pt>
                <c:pt idx="112">
                  <c:v>0</c:v>
                </c:pt>
                <c:pt idx="113">
                  <c:v>30000</c:v>
                </c:pt>
                <c:pt idx="114">
                  <c:v>30000</c:v>
                </c:pt>
                <c:pt idx="115">
                  <c:v>30000</c:v>
                </c:pt>
                <c:pt idx="116">
                  <c:v>30000</c:v>
                </c:pt>
                <c:pt idx="117">
                  <c:v>30000</c:v>
                </c:pt>
                <c:pt idx="118">
                  <c:v>30000</c:v>
                </c:pt>
                <c:pt idx="119">
                  <c:v>30000</c:v>
                </c:pt>
                <c:pt idx="120">
                  <c:v>30000</c:v>
                </c:pt>
                <c:pt idx="121">
                  <c:v>30000</c:v>
                </c:pt>
                <c:pt idx="122">
                  <c:v>30000</c:v>
                </c:pt>
                <c:pt idx="123">
                  <c:v>30000</c:v>
                </c:pt>
                <c:pt idx="124">
                  <c:v>30000</c:v>
                </c:pt>
                <c:pt idx="125">
                  <c:v>30000</c:v>
                </c:pt>
                <c:pt idx="126">
                  <c:v>29952.60663507109</c:v>
                </c:pt>
                <c:pt idx="127">
                  <c:v>30000</c:v>
                </c:pt>
                <c:pt idx="128">
                  <c:v>29952.60663507109</c:v>
                </c:pt>
                <c:pt idx="129">
                  <c:v>30000</c:v>
                </c:pt>
                <c:pt idx="130">
                  <c:v>30000</c:v>
                </c:pt>
                <c:pt idx="131">
                  <c:v>29952.60663507109</c:v>
                </c:pt>
                <c:pt idx="132">
                  <c:v>29952.60663507109</c:v>
                </c:pt>
                <c:pt idx="133">
                  <c:v>30000</c:v>
                </c:pt>
                <c:pt idx="134">
                  <c:v>30000</c:v>
                </c:pt>
                <c:pt idx="135">
                  <c:v>30000</c:v>
                </c:pt>
                <c:pt idx="136">
                  <c:v>30000</c:v>
                </c:pt>
                <c:pt idx="137">
                  <c:v>30047.39336492891</c:v>
                </c:pt>
                <c:pt idx="138">
                  <c:v>29905.21327014218</c:v>
                </c:pt>
                <c:pt idx="139">
                  <c:v>30000</c:v>
                </c:pt>
                <c:pt idx="140">
                  <c:v>30000</c:v>
                </c:pt>
                <c:pt idx="141">
                  <c:v>30000</c:v>
                </c:pt>
                <c:pt idx="142">
                  <c:v>29952.60663507109</c:v>
                </c:pt>
                <c:pt idx="143">
                  <c:v>30000</c:v>
                </c:pt>
                <c:pt idx="144">
                  <c:v>30000</c:v>
                </c:pt>
                <c:pt idx="145">
                  <c:v>30000</c:v>
                </c:pt>
                <c:pt idx="146">
                  <c:v>30000</c:v>
                </c:pt>
                <c:pt idx="147">
                  <c:v>30000</c:v>
                </c:pt>
                <c:pt idx="148">
                  <c:v>30000</c:v>
                </c:pt>
                <c:pt idx="149">
                  <c:v>30000</c:v>
                </c:pt>
                <c:pt idx="150">
                  <c:v>30000</c:v>
                </c:pt>
                <c:pt idx="151">
                  <c:v>30000</c:v>
                </c:pt>
                <c:pt idx="152">
                  <c:v>30000</c:v>
                </c:pt>
                <c:pt idx="153">
                  <c:v>30000</c:v>
                </c:pt>
                <c:pt idx="154">
                  <c:v>30000</c:v>
                </c:pt>
                <c:pt idx="155">
                  <c:v>30000</c:v>
                </c:pt>
                <c:pt idx="156">
                  <c:v>30000</c:v>
                </c:pt>
                <c:pt idx="157">
                  <c:v>30000</c:v>
                </c:pt>
                <c:pt idx="158">
                  <c:v>30000</c:v>
                </c:pt>
                <c:pt idx="159">
                  <c:v>30000</c:v>
                </c:pt>
                <c:pt idx="160">
                  <c:v>30000</c:v>
                </c:pt>
                <c:pt idx="161">
                  <c:v>30000</c:v>
                </c:pt>
                <c:pt idx="162">
                  <c:v>30000</c:v>
                </c:pt>
                <c:pt idx="163">
                  <c:v>29952.60663507109</c:v>
                </c:pt>
                <c:pt idx="164">
                  <c:v>29905.21327014218</c:v>
                </c:pt>
                <c:pt idx="165">
                  <c:v>30000</c:v>
                </c:pt>
                <c:pt idx="166">
                  <c:v>30000</c:v>
                </c:pt>
                <c:pt idx="167">
                  <c:v>29994.377058398266</c:v>
                </c:pt>
                <c:pt idx="168">
                  <c:v>29991.163948911562</c:v>
                </c:pt>
                <c:pt idx="169">
                  <c:v>29984.737729938151</c:v>
                </c:pt>
                <c:pt idx="170">
                  <c:v>29990.360671539886</c:v>
                </c:pt>
                <c:pt idx="171">
                  <c:v>29997.5486190554</c:v>
                </c:pt>
                <c:pt idx="172">
                  <c:v>29996.786890513296</c:v>
                </c:pt>
                <c:pt idx="173">
                  <c:v>29997.590167884973</c:v>
                </c:pt>
                <c:pt idx="174">
                  <c:v>29997.590167884973</c:v>
                </c:pt>
                <c:pt idx="175">
                  <c:v>29997.590167884973</c:v>
                </c:pt>
                <c:pt idx="176">
                  <c:v>29986.108841313941</c:v>
                </c:pt>
                <c:pt idx="177">
                  <c:v>29991.057855673793</c:v>
                </c:pt>
                <c:pt idx="178">
                  <c:v>29996.050552922592</c:v>
                </c:pt>
                <c:pt idx="179">
                  <c:v>29992.101105845184</c:v>
                </c:pt>
                <c:pt idx="180">
                  <c:v>29992.890995260666</c:v>
                </c:pt>
                <c:pt idx="181">
                  <c:v>29995.98361314162</c:v>
                </c:pt>
                <c:pt idx="182">
                  <c:v>29996.786890513296</c:v>
                </c:pt>
                <c:pt idx="183">
                  <c:v>29999.182873018468</c:v>
                </c:pt>
                <c:pt idx="184">
                  <c:v>29991.967226283239</c:v>
                </c:pt>
                <c:pt idx="185">
                  <c:v>29986.344284681505</c:v>
                </c:pt>
                <c:pt idx="186">
                  <c:v>29997.461069735953</c:v>
                </c:pt>
                <c:pt idx="187">
                  <c:v>29995.180335769943</c:v>
                </c:pt>
                <c:pt idx="188">
                  <c:v>29991.163948911562</c:v>
                </c:pt>
                <c:pt idx="189">
                  <c:v>29994.179762201715</c:v>
                </c:pt>
                <c:pt idx="190">
                  <c:v>29991.967226283239</c:v>
                </c:pt>
                <c:pt idx="191">
                  <c:v>29997.5486190554</c:v>
                </c:pt>
                <c:pt idx="192">
                  <c:v>29999.196722628323</c:v>
                </c:pt>
                <c:pt idx="193">
                  <c:v>29995.180335769943</c:v>
                </c:pt>
                <c:pt idx="194">
                  <c:v>29987.743095277008</c:v>
                </c:pt>
                <c:pt idx="195">
                  <c:v>29990.360671539886</c:v>
                </c:pt>
                <c:pt idx="196">
                  <c:v>29994.377058398266</c:v>
                </c:pt>
                <c:pt idx="197">
                  <c:v>29996.731492073868</c:v>
                </c:pt>
                <c:pt idx="198">
                  <c:v>29991.967226283239</c:v>
                </c:pt>
                <c:pt idx="199">
                  <c:v>29979.57182546168</c:v>
                </c:pt>
                <c:pt idx="200">
                  <c:v>29984.47458735088</c:v>
                </c:pt>
                <c:pt idx="201">
                  <c:v>29991.163948911562</c:v>
                </c:pt>
                <c:pt idx="202">
                  <c:v>29995.98361314162</c:v>
                </c:pt>
                <c:pt idx="203">
                  <c:v>29990.194476221608</c:v>
                </c:pt>
                <c:pt idx="204">
                  <c:v>29987.950839424859</c:v>
                </c:pt>
                <c:pt idx="205">
                  <c:v>29993.573781026589</c:v>
                </c:pt>
                <c:pt idx="206">
                  <c:v>29996.731492073868</c:v>
                </c:pt>
                <c:pt idx="207">
                  <c:v>29990.360671539886</c:v>
                </c:pt>
                <c:pt idx="208">
                  <c:v>29991.828730184672</c:v>
                </c:pt>
                <c:pt idx="209">
                  <c:v>29997.461069735953</c:v>
                </c:pt>
                <c:pt idx="210">
                  <c:v>29996.786890513296</c:v>
                </c:pt>
                <c:pt idx="211">
                  <c:v>29991.01160320314</c:v>
                </c:pt>
                <c:pt idx="212">
                  <c:v>29968.949174701753</c:v>
                </c:pt>
                <c:pt idx="213">
                  <c:v>29955.058016015697</c:v>
                </c:pt>
                <c:pt idx="214">
                  <c:v>29956.623021929481</c:v>
                </c:pt>
                <c:pt idx="215">
                  <c:v>29978.058627347727</c:v>
                </c:pt>
                <c:pt idx="216">
                  <c:v>29991.311216429702</c:v>
                </c:pt>
                <c:pt idx="217">
                  <c:v>29990.521327014219</c:v>
                </c:pt>
                <c:pt idx="218">
                  <c:v>29991.967226283239</c:v>
                </c:pt>
                <c:pt idx="219">
                  <c:v>29980.721343079771</c:v>
                </c:pt>
                <c:pt idx="220">
                  <c:v>29976.303317535549</c:v>
                </c:pt>
                <c:pt idx="221">
                  <c:v>29995.180335769943</c:v>
                </c:pt>
                <c:pt idx="222">
                  <c:v>29995.914365092336</c:v>
                </c:pt>
                <c:pt idx="223">
                  <c:v>29987.743095277008</c:v>
                </c:pt>
                <c:pt idx="224">
                  <c:v>29991.967226283239</c:v>
                </c:pt>
                <c:pt idx="225">
                  <c:v>29994.280111129272</c:v>
                </c:pt>
                <c:pt idx="226">
                  <c:v>29975.901678849707</c:v>
                </c:pt>
                <c:pt idx="227">
                  <c:v>29997.5486190554</c:v>
                </c:pt>
                <c:pt idx="228">
                  <c:v>29985.541007309828</c:v>
                </c:pt>
                <c:pt idx="229">
                  <c:v>29975.098401478037</c:v>
                </c:pt>
                <c:pt idx="230">
                  <c:v>29929.72707958817</c:v>
                </c:pt>
                <c:pt idx="231">
                  <c:v>29971.400555646349</c:v>
                </c:pt>
                <c:pt idx="232">
                  <c:v>29997.590167884973</c:v>
                </c:pt>
                <c:pt idx="233">
                  <c:v>29966.49779375716</c:v>
                </c:pt>
                <c:pt idx="234">
                  <c:v>30002.409832115027</c:v>
                </c:pt>
                <c:pt idx="235">
                  <c:v>29992.516837116491</c:v>
                </c:pt>
                <c:pt idx="236">
                  <c:v>29984.737729938148</c:v>
                </c:pt>
                <c:pt idx="237">
                  <c:v>29982.840333387812</c:v>
                </c:pt>
                <c:pt idx="238">
                  <c:v>29995.180335769943</c:v>
                </c:pt>
                <c:pt idx="239">
                  <c:v>29988.754116796532</c:v>
                </c:pt>
                <c:pt idx="240">
                  <c:v>30000</c:v>
                </c:pt>
                <c:pt idx="241">
                  <c:v>29972.688569363007</c:v>
                </c:pt>
                <c:pt idx="242">
                  <c:v>29995.914365092336</c:v>
                </c:pt>
                <c:pt idx="243">
                  <c:v>29942.164029239299</c:v>
                </c:pt>
                <c:pt idx="244">
                  <c:v>29995.097238110804</c:v>
                </c:pt>
                <c:pt idx="245">
                  <c:v>29976.704956221387</c:v>
                </c:pt>
                <c:pt idx="246">
                  <c:v>29983.370749147751</c:v>
                </c:pt>
                <c:pt idx="247">
                  <c:v>29756.606956382042</c:v>
                </c:pt>
                <c:pt idx="248">
                  <c:v>29791.951160735807</c:v>
                </c:pt>
                <c:pt idx="249">
                  <c:v>29927.275698643574</c:v>
                </c:pt>
                <c:pt idx="250">
                  <c:v>29976.704956221387</c:v>
                </c:pt>
                <c:pt idx="251">
                  <c:v>29916.653047883643</c:v>
                </c:pt>
                <c:pt idx="252">
                  <c:v>29988.754116796532</c:v>
                </c:pt>
                <c:pt idx="253">
                  <c:v>29993.740498971656</c:v>
                </c:pt>
                <c:pt idx="254">
                  <c:v>29968.404423380729</c:v>
                </c:pt>
                <c:pt idx="255">
                  <c:v>29992.890995260666</c:v>
                </c:pt>
                <c:pt idx="256">
                  <c:v>29993.680884676149</c:v>
                </c:pt>
                <c:pt idx="257">
                  <c:v>29989.731437598741</c:v>
                </c:pt>
                <c:pt idx="258">
                  <c:v>29981.206079424745</c:v>
                </c:pt>
                <c:pt idx="259">
                  <c:v>29983.934452566471</c:v>
                </c:pt>
                <c:pt idx="260">
                  <c:v>29998.365746036936</c:v>
                </c:pt>
                <c:pt idx="261">
                  <c:v>29991.967226283239</c:v>
                </c:pt>
                <c:pt idx="262">
                  <c:v>29993.46298414774</c:v>
                </c:pt>
                <c:pt idx="263">
                  <c:v>29995.180335769943</c:v>
                </c:pt>
                <c:pt idx="264">
                  <c:v>29990.194476221608</c:v>
                </c:pt>
                <c:pt idx="265">
                  <c:v>29989.557394168209</c:v>
                </c:pt>
                <c:pt idx="266">
                  <c:v>29995.097238110804</c:v>
                </c:pt>
                <c:pt idx="267">
                  <c:v>29995.180335769943</c:v>
                </c:pt>
                <c:pt idx="268">
                  <c:v>1034.4827586206898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1D-46CF-B96D-885367684FCB}"/>
            </c:ext>
          </c:extLst>
        </c:ser>
        <c:ser>
          <c:idx val="3"/>
          <c:order val="3"/>
          <c:tx>
            <c:strRef>
              <c:f>'Data Stove19 Run 2'!$AA$3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2'!$AA$4:$AA$470</c:f>
              <c:numCache>
                <c:formatCode>#,##0</c:formatCode>
                <c:ptCount val="46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1D-46CF-B96D-885367684FCB}"/>
            </c:ext>
          </c:extLst>
        </c:ser>
        <c:ser>
          <c:idx val="4"/>
          <c:order val="4"/>
          <c:tx>
            <c:strRef>
              <c:f>'Data Stove19 Run 2'!$AB$3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2'!$AB$4:$AB$470</c:f>
              <c:numCache>
                <c:formatCode>#,##0</c:formatCode>
                <c:ptCount val="46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5000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45376"/>
        <c:axId val="209046912"/>
      </c:scatterChart>
      <c:scatterChart>
        <c:scatterStyle val="lineMarker"/>
        <c:varyColors val="0"/>
        <c:ser>
          <c:idx val="2"/>
          <c:order val="2"/>
          <c:tx>
            <c:strRef>
              <c:f>'Data Stove19 Run 2'!$F$3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2'!$F$4:$F$470</c:f>
              <c:numCache>
                <c:formatCode>#,##0</c:formatCode>
                <c:ptCount val="4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73.191179150719904</c:v>
                </c:pt>
                <c:pt idx="4">
                  <c:v>540.89729328883948</c:v>
                </c:pt>
                <c:pt idx="5">
                  <c:v>390.04380724810835</c:v>
                </c:pt>
                <c:pt idx="6">
                  <c:v>345.80645161290323</c:v>
                </c:pt>
                <c:pt idx="7">
                  <c:v>408.63799283154106</c:v>
                </c:pt>
                <c:pt idx="8">
                  <c:v>384.62365591397844</c:v>
                </c:pt>
                <c:pt idx="9">
                  <c:v>431.67486786950968</c:v>
                </c:pt>
                <c:pt idx="10">
                  <c:v>413.64479050797166</c:v>
                </c:pt>
                <c:pt idx="11">
                  <c:v>405.57681793329681</c:v>
                </c:pt>
                <c:pt idx="12">
                  <c:v>424.02669632925461</c:v>
                </c:pt>
                <c:pt idx="13">
                  <c:v>391.10122358175755</c:v>
                </c:pt>
                <c:pt idx="14">
                  <c:v>415.49116092582466</c:v>
                </c:pt>
                <c:pt idx="15">
                  <c:v>430.51538746755648</c:v>
                </c:pt>
                <c:pt idx="16">
                  <c:v>387.06032440313476</c:v>
                </c:pt>
                <c:pt idx="17">
                  <c:v>362.40266963292561</c:v>
                </c:pt>
                <c:pt idx="18">
                  <c:v>386.73227628941123</c:v>
                </c:pt>
                <c:pt idx="19">
                  <c:v>443.93770856507211</c:v>
                </c:pt>
                <c:pt idx="20">
                  <c:v>361.43612174230003</c:v>
                </c:pt>
                <c:pt idx="21">
                  <c:v>354.24545791620329</c:v>
                </c:pt>
                <c:pt idx="22">
                  <c:v>382.20244716351493</c:v>
                </c:pt>
                <c:pt idx="23">
                  <c:v>443.739748496446</c:v>
                </c:pt>
                <c:pt idx="24">
                  <c:v>397.5899147200592</c:v>
                </c:pt>
                <c:pt idx="25">
                  <c:v>373.53745215965023</c:v>
                </c:pt>
                <c:pt idx="26">
                  <c:v>415.53578049684819</c:v>
                </c:pt>
                <c:pt idx="27">
                  <c:v>440.05831966466172</c:v>
                </c:pt>
                <c:pt idx="28">
                  <c:v>436.81868743047812</c:v>
                </c:pt>
                <c:pt idx="29">
                  <c:v>415.19956260251502</c:v>
                </c:pt>
                <c:pt idx="30">
                  <c:v>441.67593622543558</c:v>
                </c:pt>
                <c:pt idx="31">
                  <c:v>400.18539117537989</c:v>
                </c:pt>
                <c:pt idx="32">
                  <c:v>433.67960634226353</c:v>
                </c:pt>
                <c:pt idx="33">
                  <c:v>428.03114571746397</c:v>
                </c:pt>
                <c:pt idx="34">
                  <c:v>419.09969017678134</c:v>
                </c:pt>
                <c:pt idx="35">
                  <c:v>372.26548016314416</c:v>
                </c:pt>
                <c:pt idx="36">
                  <c:v>395.66247494076902</c:v>
                </c:pt>
                <c:pt idx="37">
                  <c:v>413.6818687430478</c:v>
                </c:pt>
                <c:pt idx="38">
                  <c:v>473.15472936030591</c:v>
                </c:pt>
                <c:pt idx="39">
                  <c:v>649.09158324063776</c:v>
                </c:pt>
                <c:pt idx="40">
                  <c:v>617.96974667395659</c:v>
                </c:pt>
                <c:pt idx="41">
                  <c:v>611.66393293238593</c:v>
                </c:pt>
                <c:pt idx="42">
                  <c:v>600.3707823507599</c:v>
                </c:pt>
                <c:pt idx="43">
                  <c:v>593.694186258429</c:v>
                </c:pt>
                <c:pt idx="44">
                  <c:v>584.37817001420149</c:v>
                </c:pt>
                <c:pt idx="45">
                  <c:v>578.31541218637983</c:v>
                </c:pt>
                <c:pt idx="46">
                  <c:v>569.35483870967698</c:v>
                </c:pt>
                <c:pt idx="47">
                  <c:v>565.30465949820768</c:v>
                </c:pt>
                <c:pt idx="48">
                  <c:v>559.96415770609337</c:v>
                </c:pt>
                <c:pt idx="49">
                  <c:v>556.09936967000397</c:v>
                </c:pt>
                <c:pt idx="50">
                  <c:v>553.59941680335351</c:v>
                </c:pt>
                <c:pt idx="51">
                  <c:v>551.63112812101338</c:v>
                </c:pt>
                <c:pt idx="52">
                  <c:v>550.38932146829836</c:v>
                </c:pt>
                <c:pt idx="53">
                  <c:v>547.80390012757448</c:v>
                </c:pt>
                <c:pt idx="54">
                  <c:v>543.8264738598441</c:v>
                </c:pt>
                <c:pt idx="55">
                  <c:v>538.80080189538876</c:v>
                </c:pt>
                <c:pt idx="56">
                  <c:v>539.78494623655865</c:v>
                </c:pt>
                <c:pt idx="57">
                  <c:v>539.89618094178684</c:v>
                </c:pt>
                <c:pt idx="58">
                  <c:v>538.21760524876947</c:v>
                </c:pt>
                <c:pt idx="59">
                  <c:v>537.89395624768224</c:v>
                </c:pt>
                <c:pt idx="60">
                  <c:v>538.80080189538876</c:v>
                </c:pt>
                <c:pt idx="61">
                  <c:v>539.00630329996272</c:v>
                </c:pt>
                <c:pt idx="62">
                  <c:v>539.03884134298846</c:v>
                </c:pt>
                <c:pt idx="63">
                  <c:v>538.45012977382237</c:v>
                </c:pt>
                <c:pt idx="64">
                  <c:v>540.30404152762299</c:v>
                </c:pt>
                <c:pt idx="65">
                  <c:v>536.21286677601609</c:v>
                </c:pt>
                <c:pt idx="66">
                  <c:v>539.71204665573123</c:v>
                </c:pt>
                <c:pt idx="67">
                  <c:v>545.42083796811301</c:v>
                </c:pt>
                <c:pt idx="68">
                  <c:v>543.32057590668796</c:v>
                </c:pt>
                <c:pt idx="69">
                  <c:v>541.35228722434806</c:v>
                </c:pt>
                <c:pt idx="70">
                  <c:v>540.0074156470148</c:v>
                </c:pt>
                <c:pt idx="71">
                  <c:v>537.92600692545989</c:v>
                </c:pt>
                <c:pt idx="72">
                  <c:v>539.20174958993937</c:v>
                </c:pt>
                <c:pt idx="73">
                  <c:v>542.66447967924182</c:v>
                </c:pt>
                <c:pt idx="74">
                  <c:v>547.27474972191374</c:v>
                </c:pt>
                <c:pt idx="75">
                  <c:v>548.09549845088441</c:v>
                </c:pt>
                <c:pt idx="76">
                  <c:v>551.01148168398038</c:v>
                </c:pt>
                <c:pt idx="77">
                  <c:v>552.20615498702284</c:v>
                </c:pt>
                <c:pt idx="78">
                  <c:v>560.88937488609417</c:v>
                </c:pt>
                <c:pt idx="79">
                  <c:v>560.92513694461354</c:v>
                </c:pt>
                <c:pt idx="80">
                  <c:v>552.32974910394285</c:v>
                </c:pt>
                <c:pt idx="81">
                  <c:v>547.16845878136223</c:v>
                </c:pt>
                <c:pt idx="82">
                  <c:v>544.30107526881727</c:v>
                </c:pt>
                <c:pt idx="83">
                  <c:v>542.0812830326222</c:v>
                </c:pt>
                <c:pt idx="84">
                  <c:v>541.49054505005506</c:v>
                </c:pt>
                <c:pt idx="85">
                  <c:v>539.27464917076691</c:v>
                </c:pt>
                <c:pt idx="86">
                  <c:v>537.07823507601017</c:v>
                </c:pt>
                <c:pt idx="87">
                  <c:v>534.463276836158</c:v>
                </c:pt>
                <c:pt idx="88">
                  <c:v>532.82303626754117</c:v>
                </c:pt>
                <c:pt idx="89">
                  <c:v>529.25863044708558</c:v>
                </c:pt>
                <c:pt idx="90">
                  <c:v>521.19555312556952</c:v>
                </c:pt>
                <c:pt idx="91">
                  <c:v>527.88283277715971</c:v>
                </c:pt>
                <c:pt idx="92">
                  <c:v>525.49662839438668</c:v>
                </c:pt>
                <c:pt idx="93">
                  <c:v>535.18724508713376</c:v>
                </c:pt>
                <c:pt idx="94">
                  <c:v>523.63768908328757</c:v>
                </c:pt>
                <c:pt idx="95">
                  <c:v>533.95297977036591</c:v>
                </c:pt>
                <c:pt idx="96">
                  <c:v>537.48609566184632</c:v>
                </c:pt>
                <c:pt idx="97">
                  <c:v>528.74065974120663</c:v>
                </c:pt>
                <c:pt idx="98">
                  <c:v>518.64406779661022</c:v>
                </c:pt>
                <c:pt idx="99">
                  <c:v>499.17987971569181</c:v>
                </c:pt>
                <c:pt idx="100">
                  <c:v>482.99617277200622</c:v>
                </c:pt>
                <c:pt idx="101">
                  <c:v>467.66777901371876</c:v>
                </c:pt>
                <c:pt idx="102">
                  <c:v>459.08511026061586</c:v>
                </c:pt>
                <c:pt idx="103">
                  <c:v>451.6858028066336</c:v>
                </c:pt>
                <c:pt idx="104">
                  <c:v>447.49407690905747</c:v>
                </c:pt>
                <c:pt idx="105">
                  <c:v>447.67632586112614</c:v>
                </c:pt>
                <c:pt idx="106">
                  <c:v>437.30070448646643</c:v>
                </c:pt>
                <c:pt idx="107">
                  <c:v>429.81090100111226</c:v>
                </c:pt>
                <c:pt idx="108">
                  <c:v>437.94423182066697</c:v>
                </c:pt>
                <c:pt idx="109">
                  <c:v>436.30399125205025</c:v>
                </c:pt>
                <c:pt idx="110">
                  <c:v>427.77474029524342</c:v>
                </c:pt>
                <c:pt idx="111">
                  <c:v>431.01877164206314</c:v>
                </c:pt>
                <c:pt idx="112">
                  <c:v>0</c:v>
                </c:pt>
                <c:pt idx="113">
                  <c:v>443.01075268817198</c:v>
                </c:pt>
                <c:pt idx="114">
                  <c:v>443.01075268817198</c:v>
                </c:pt>
                <c:pt idx="115">
                  <c:v>438.70967741935482</c:v>
                </c:pt>
                <c:pt idx="116">
                  <c:v>434.40860215053766</c:v>
                </c:pt>
                <c:pt idx="117">
                  <c:v>436.55913978494624</c:v>
                </c:pt>
                <c:pt idx="118">
                  <c:v>445.16129032258061</c:v>
                </c:pt>
                <c:pt idx="119">
                  <c:v>445.16129032258061</c:v>
                </c:pt>
                <c:pt idx="120">
                  <c:v>440.86021505376345</c:v>
                </c:pt>
                <c:pt idx="121">
                  <c:v>438.70967741935482</c:v>
                </c:pt>
                <c:pt idx="122">
                  <c:v>438.70967741935482</c:v>
                </c:pt>
                <c:pt idx="123">
                  <c:v>427.95698924731187</c:v>
                </c:pt>
                <c:pt idx="124">
                  <c:v>432.25806451612902</c:v>
                </c:pt>
                <c:pt idx="125">
                  <c:v>438.70967741935482</c:v>
                </c:pt>
                <c:pt idx="126">
                  <c:v>443.01075268817198</c:v>
                </c:pt>
                <c:pt idx="127">
                  <c:v>436.55913978494624</c:v>
                </c:pt>
                <c:pt idx="128">
                  <c:v>438.70967741935482</c:v>
                </c:pt>
                <c:pt idx="129">
                  <c:v>427.95698924731187</c:v>
                </c:pt>
                <c:pt idx="130">
                  <c:v>443.01075268817198</c:v>
                </c:pt>
                <c:pt idx="131">
                  <c:v>443.01075268817198</c:v>
                </c:pt>
                <c:pt idx="132">
                  <c:v>443.01075268817198</c:v>
                </c:pt>
                <c:pt idx="133">
                  <c:v>445.16129032258061</c:v>
                </c:pt>
                <c:pt idx="134">
                  <c:v>438.70967741935482</c:v>
                </c:pt>
                <c:pt idx="135">
                  <c:v>451.61290322580646</c:v>
                </c:pt>
                <c:pt idx="136">
                  <c:v>445.16129032258061</c:v>
                </c:pt>
                <c:pt idx="137">
                  <c:v>449.46236559139783</c:v>
                </c:pt>
                <c:pt idx="138">
                  <c:v>458.06451612903226</c:v>
                </c:pt>
                <c:pt idx="139">
                  <c:v>445.16129032258061</c:v>
                </c:pt>
                <c:pt idx="140">
                  <c:v>443.01075268817198</c:v>
                </c:pt>
                <c:pt idx="141">
                  <c:v>443.01075268817198</c:v>
                </c:pt>
                <c:pt idx="142">
                  <c:v>449.46236559139783</c:v>
                </c:pt>
                <c:pt idx="143">
                  <c:v>438.70967741935482</c:v>
                </c:pt>
                <c:pt idx="144">
                  <c:v>445.16129032258061</c:v>
                </c:pt>
                <c:pt idx="145">
                  <c:v>445.16129032258061</c:v>
                </c:pt>
                <c:pt idx="146">
                  <c:v>453.76344086021504</c:v>
                </c:pt>
                <c:pt idx="147">
                  <c:v>458.06451612903226</c:v>
                </c:pt>
                <c:pt idx="148">
                  <c:v>455.91397849462368</c:v>
                </c:pt>
                <c:pt idx="149">
                  <c:v>455.91397849462368</c:v>
                </c:pt>
                <c:pt idx="150">
                  <c:v>455.91397849462368</c:v>
                </c:pt>
                <c:pt idx="151">
                  <c:v>455.91397849462368</c:v>
                </c:pt>
                <c:pt idx="152">
                  <c:v>455.91397849462368</c:v>
                </c:pt>
                <c:pt idx="153">
                  <c:v>455.91397849462368</c:v>
                </c:pt>
                <c:pt idx="154">
                  <c:v>455.91397849462368</c:v>
                </c:pt>
                <c:pt idx="155">
                  <c:v>455.91397849462368</c:v>
                </c:pt>
                <c:pt idx="156">
                  <c:v>445.16129032258061</c:v>
                </c:pt>
                <c:pt idx="157">
                  <c:v>449.46236559139783</c:v>
                </c:pt>
                <c:pt idx="158">
                  <c:v>445.16129032258061</c:v>
                </c:pt>
                <c:pt idx="159">
                  <c:v>436.55913978494624</c:v>
                </c:pt>
                <c:pt idx="160">
                  <c:v>434.40860215053766</c:v>
                </c:pt>
                <c:pt idx="161">
                  <c:v>443.01075268817198</c:v>
                </c:pt>
                <c:pt idx="162">
                  <c:v>438.70967741935482</c:v>
                </c:pt>
                <c:pt idx="163">
                  <c:v>445.16129032258061</c:v>
                </c:pt>
                <c:pt idx="164">
                  <c:v>438.70967741935482</c:v>
                </c:pt>
                <c:pt idx="165">
                  <c:v>443.01075268817198</c:v>
                </c:pt>
                <c:pt idx="166">
                  <c:v>441.93548387096769</c:v>
                </c:pt>
                <c:pt idx="167">
                  <c:v>448.11372334609052</c:v>
                </c:pt>
                <c:pt idx="168">
                  <c:v>439.32932385638799</c:v>
                </c:pt>
                <c:pt idx="169">
                  <c:v>430.43557499544374</c:v>
                </c:pt>
                <c:pt idx="170">
                  <c:v>432.58611262985232</c:v>
                </c:pt>
                <c:pt idx="171">
                  <c:v>432.96255098257313</c:v>
                </c:pt>
                <c:pt idx="172">
                  <c:v>435.61144523418983</c:v>
                </c:pt>
                <c:pt idx="173">
                  <c:v>437.10588664115204</c:v>
                </c:pt>
                <c:pt idx="174">
                  <c:v>440.3134681975576</c:v>
                </c:pt>
                <c:pt idx="175">
                  <c:v>448.62402041188273</c:v>
                </c:pt>
                <c:pt idx="176">
                  <c:v>443.08490915832368</c:v>
                </c:pt>
                <c:pt idx="177">
                  <c:v>464.88131466828958</c:v>
                </c:pt>
                <c:pt idx="178">
                  <c:v>467.88530465949805</c:v>
                </c:pt>
                <c:pt idx="179">
                  <c:v>436.55913978494607</c:v>
                </c:pt>
                <c:pt idx="180">
                  <c:v>394.01433691756267</c:v>
                </c:pt>
                <c:pt idx="181">
                  <c:v>403.28048113723327</c:v>
                </c:pt>
                <c:pt idx="182">
                  <c:v>424.9316566429743</c:v>
                </c:pt>
                <c:pt idx="183">
                  <c:v>413.75602521319985</c:v>
                </c:pt>
                <c:pt idx="184">
                  <c:v>446.65573172954248</c:v>
                </c:pt>
                <c:pt idx="185">
                  <c:v>451.94095133952959</c:v>
                </c:pt>
                <c:pt idx="186">
                  <c:v>452.15053763440852</c:v>
                </c:pt>
                <c:pt idx="187">
                  <c:v>470.16584654638228</c:v>
                </c:pt>
                <c:pt idx="188">
                  <c:v>491.96282121377777</c:v>
                </c:pt>
                <c:pt idx="189">
                  <c:v>484.81418600264078</c:v>
                </c:pt>
                <c:pt idx="190">
                  <c:v>487.9533442682702</c:v>
                </c:pt>
                <c:pt idx="191">
                  <c:v>485.79903596588815</c:v>
                </c:pt>
                <c:pt idx="192">
                  <c:v>478.22125022781097</c:v>
                </c:pt>
                <c:pt idx="193">
                  <c:v>495.42555130307977</c:v>
                </c:pt>
                <c:pt idx="194">
                  <c:v>505.85836114200964</c:v>
                </c:pt>
                <c:pt idx="195">
                  <c:v>511.57280845635148</c:v>
                </c:pt>
                <c:pt idx="196">
                  <c:v>505.48569345726258</c:v>
                </c:pt>
                <c:pt idx="197">
                  <c:v>508.67630700778636</c:v>
                </c:pt>
                <c:pt idx="198">
                  <c:v>512.26535447421179</c:v>
                </c:pt>
                <c:pt idx="199">
                  <c:v>517.16722284019284</c:v>
                </c:pt>
                <c:pt idx="200">
                  <c:v>519.54022988505744</c:v>
                </c:pt>
                <c:pt idx="201">
                  <c:v>505.48569345726276</c:v>
                </c:pt>
                <c:pt idx="202">
                  <c:v>503.62675414616371</c:v>
                </c:pt>
                <c:pt idx="203">
                  <c:v>505.52465702632554</c:v>
                </c:pt>
                <c:pt idx="204">
                  <c:v>509.02132312739178</c:v>
                </c:pt>
                <c:pt idx="205">
                  <c:v>502.13231273920161</c:v>
                </c:pt>
                <c:pt idx="206">
                  <c:v>500.11123470522784</c:v>
                </c:pt>
                <c:pt idx="207">
                  <c:v>497.648988518316</c:v>
                </c:pt>
                <c:pt idx="208">
                  <c:v>490.8787541713013</c:v>
                </c:pt>
                <c:pt idx="209">
                  <c:v>478.68663594470047</c:v>
                </c:pt>
                <c:pt idx="210">
                  <c:v>492.21796974667387</c:v>
                </c:pt>
                <c:pt idx="211">
                  <c:v>508.08305524657021</c:v>
                </c:pt>
                <c:pt idx="212">
                  <c:v>526.39970337411933</c:v>
                </c:pt>
                <c:pt idx="213">
                  <c:v>528.51316277345188</c:v>
                </c:pt>
                <c:pt idx="214">
                  <c:v>529.21450701658455</c:v>
                </c:pt>
                <c:pt idx="215">
                  <c:v>523.33731581043412</c:v>
                </c:pt>
                <c:pt idx="216">
                  <c:v>520.35842293906819</c:v>
                </c:pt>
                <c:pt idx="217">
                  <c:v>518.49462365591387</c:v>
                </c:pt>
                <c:pt idx="218">
                  <c:v>513.5410971386915</c:v>
                </c:pt>
                <c:pt idx="219">
                  <c:v>509.13067249863303</c:v>
                </c:pt>
                <c:pt idx="220">
                  <c:v>519.76269929551358</c:v>
                </c:pt>
                <c:pt idx="221">
                  <c:v>501.84071441589191</c:v>
                </c:pt>
                <c:pt idx="222">
                  <c:v>501.85391175380045</c:v>
                </c:pt>
                <c:pt idx="223">
                  <c:v>507.97182054134214</c:v>
                </c:pt>
                <c:pt idx="224">
                  <c:v>483.47002004738465</c:v>
                </c:pt>
                <c:pt idx="225">
                  <c:v>473.26659251019635</c:v>
                </c:pt>
                <c:pt idx="226">
                  <c:v>478.76799708401649</c:v>
                </c:pt>
                <c:pt idx="227">
                  <c:v>488.91360771227261</c:v>
                </c:pt>
                <c:pt idx="228">
                  <c:v>501.58556588299609</c:v>
                </c:pt>
                <c:pt idx="229">
                  <c:v>500.92946965554938</c:v>
                </c:pt>
                <c:pt idx="230">
                  <c:v>493.40007415647005</c:v>
                </c:pt>
                <c:pt idx="231">
                  <c:v>486.39228772710408</c:v>
                </c:pt>
                <c:pt idx="232">
                  <c:v>485.47475852013855</c:v>
                </c:pt>
                <c:pt idx="233">
                  <c:v>510.30774935113078</c:v>
                </c:pt>
                <c:pt idx="234">
                  <c:v>491.0515764534353</c:v>
                </c:pt>
                <c:pt idx="235">
                  <c:v>494.88775702697615</c:v>
                </c:pt>
                <c:pt idx="236">
                  <c:v>498.4873336978315</c:v>
                </c:pt>
                <c:pt idx="237">
                  <c:v>506.30329996292176</c:v>
                </c:pt>
                <c:pt idx="238">
                  <c:v>505.99599052305462</c:v>
                </c:pt>
                <c:pt idx="239">
                  <c:v>505.88664115181319</c:v>
                </c:pt>
                <c:pt idx="240">
                  <c:v>504.04152762328505</c:v>
                </c:pt>
                <c:pt idx="241">
                  <c:v>504.35574995443773</c:v>
                </c:pt>
                <c:pt idx="242">
                  <c:v>501.29773822766037</c:v>
                </c:pt>
                <c:pt idx="243">
                  <c:v>497.28449061417894</c:v>
                </c:pt>
                <c:pt idx="244">
                  <c:v>492.36188357434173</c:v>
                </c:pt>
                <c:pt idx="245">
                  <c:v>491.01512666302142</c:v>
                </c:pt>
                <c:pt idx="246">
                  <c:v>488.92661761931663</c:v>
                </c:pt>
                <c:pt idx="247">
                  <c:v>386.76872607982494</c:v>
                </c:pt>
                <c:pt idx="248">
                  <c:v>405.21232002915991</c:v>
                </c:pt>
                <c:pt idx="249">
                  <c:v>235.92880978865418</c:v>
                </c:pt>
                <c:pt idx="250">
                  <c:v>212.32002915983213</c:v>
                </c:pt>
                <c:pt idx="251">
                  <c:v>207.60103819058199</c:v>
                </c:pt>
                <c:pt idx="252">
                  <c:v>208.82084928011648</c:v>
                </c:pt>
                <c:pt idx="253">
                  <c:v>205.80239399472487</c:v>
                </c:pt>
                <c:pt idx="254">
                  <c:v>205.806451612903</c:v>
                </c:pt>
                <c:pt idx="255">
                  <c:v>205.84229390680977</c:v>
                </c:pt>
                <c:pt idx="256">
                  <c:v>206.45161290322554</c:v>
                </c:pt>
                <c:pt idx="257">
                  <c:v>210.96774193548384</c:v>
                </c:pt>
                <c:pt idx="258">
                  <c:v>218.27956989247318</c:v>
                </c:pt>
                <c:pt idx="259">
                  <c:v>231.96646619281915</c:v>
                </c:pt>
                <c:pt idx="260">
                  <c:v>246.34779384501323</c:v>
                </c:pt>
                <c:pt idx="261">
                  <c:v>262.51139055950404</c:v>
                </c:pt>
                <c:pt idx="262">
                  <c:v>272.78457545420855</c:v>
                </c:pt>
                <c:pt idx="263">
                  <c:v>285.8392564242755</c:v>
                </c:pt>
                <c:pt idx="264">
                  <c:v>294.1787170930661</c:v>
                </c:pt>
                <c:pt idx="265">
                  <c:v>302.60616001458015</c:v>
                </c:pt>
                <c:pt idx="266">
                  <c:v>311.01223581757512</c:v>
                </c:pt>
                <c:pt idx="267">
                  <c:v>325.13213049024966</c:v>
                </c:pt>
                <c:pt idx="268">
                  <c:v>11.60548757879125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202560"/>
        <c:axId val="209200640"/>
      </c:scatterChart>
      <c:valAx>
        <c:axId val="209045376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46912"/>
        <c:crosses val="autoZero"/>
        <c:crossBetween val="midCat"/>
        <c:majorUnit val="15"/>
        <c:minorUnit val="5"/>
      </c:valAx>
      <c:valAx>
        <c:axId val="209046912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544E-3"/>
              <c:y val="2.8865177720790659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45376"/>
        <c:crosses val="autoZero"/>
        <c:crossBetween val="midCat"/>
      </c:valAx>
      <c:valAx>
        <c:axId val="209200640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6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202560"/>
        <c:crosses val="max"/>
        <c:crossBetween val="midCat"/>
      </c:valAx>
      <c:valAx>
        <c:axId val="209202560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209200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Catalytic Stove 19 with ESP, Run 2</a:t>
            </a:r>
            <a:r>
              <a:rPr lang="en-US" sz="1400" b="1"/>
              <a:t>, Entire Run (minutes 0-222)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Post Emission Rate with Avg PM Baseline and ESP Power</a:t>
            </a:r>
            <a:endParaRPr lang="en-US" sz="1400" b="1"/>
          </a:p>
        </c:rich>
      </c:tx>
      <c:layout>
        <c:manualLayout>
          <c:xMode val="edge"/>
          <c:yMode val="edge"/>
          <c:x val="0.1515508803587052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36"/>
          <c:w val="0.85460684601924763"/>
          <c:h val="0.752709022921633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Stove19 Run 2'!$D$3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2'!$D$4:$D$470</c:f>
              <c:numCache>
                <c:formatCode>#,##0</c:formatCode>
                <c:ptCount val="4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1585.5263551882333</c:v>
                </c:pt>
                <c:pt idx="4">
                  <c:v>14735.552208675377</c:v>
                </c:pt>
                <c:pt idx="5">
                  <c:v>11139.618949256655</c:v>
                </c:pt>
                <c:pt idx="6">
                  <c:v>10383.483271274426</c:v>
                </c:pt>
                <c:pt idx="7">
                  <c:v>12277.403310412312</c:v>
                </c:pt>
                <c:pt idx="8">
                  <c:v>11538.105074334793</c:v>
                </c:pt>
                <c:pt idx="9">
                  <c:v>12941.550691062732</c:v>
                </c:pt>
                <c:pt idx="10">
                  <c:v>12413.357300910877</c:v>
                </c:pt>
                <c:pt idx="11">
                  <c:v>12177.767786521665</c:v>
                </c:pt>
                <c:pt idx="12">
                  <c:v>12712.444364885749</c:v>
                </c:pt>
                <c:pt idx="13">
                  <c:v>11736.865239546132</c:v>
                </c:pt>
                <c:pt idx="14">
                  <c:v>12473.209025113934</c:v>
                </c:pt>
                <c:pt idx="15">
                  <c:v>12924.891072795901</c:v>
                </c:pt>
                <c:pt idx="16">
                  <c:v>11632.352690521921</c:v>
                </c:pt>
                <c:pt idx="17">
                  <c:v>10870.78501626527</c:v>
                </c:pt>
                <c:pt idx="18">
                  <c:v>11595.21869257555</c:v>
                </c:pt>
                <c:pt idx="19">
                  <c:v>13318.954973631604</c:v>
                </c:pt>
                <c:pt idx="20">
                  <c:v>10851.847740013189</c:v>
                </c:pt>
                <c:pt idx="21">
                  <c:v>10630.264190058648</c:v>
                </c:pt>
                <c:pt idx="22">
                  <c:v>11495.908610802098</c:v>
                </c:pt>
                <c:pt idx="23">
                  <c:v>13323.504332760429</c:v>
                </c:pt>
                <c:pt idx="24">
                  <c:v>11916.331536077418</c:v>
                </c:pt>
                <c:pt idx="25">
                  <c:v>11202.927786097856</c:v>
                </c:pt>
                <c:pt idx="26">
                  <c:v>12464.739825885174</c:v>
                </c:pt>
                <c:pt idx="27">
                  <c:v>13169.454211767441</c:v>
                </c:pt>
                <c:pt idx="28">
                  <c:v>13094.207387649636</c:v>
                </c:pt>
                <c:pt idx="29">
                  <c:v>12449.798160759205</c:v>
                </c:pt>
                <c:pt idx="30">
                  <c:v>13289.446924405596</c:v>
                </c:pt>
                <c:pt idx="31">
                  <c:v>12010.141546789726</c:v>
                </c:pt>
                <c:pt idx="32">
                  <c:v>13021.595393744296</c:v>
                </c:pt>
                <c:pt idx="33">
                  <c:v>12833.203842185123</c:v>
                </c:pt>
                <c:pt idx="34">
                  <c:v>12586.020645968494</c:v>
                </c:pt>
                <c:pt idx="35">
                  <c:v>11164.234763546661</c:v>
                </c:pt>
                <c:pt idx="36">
                  <c:v>11871.892544040484</c:v>
                </c:pt>
                <c:pt idx="37">
                  <c:v>12437.748184858992</c:v>
                </c:pt>
                <c:pt idx="38">
                  <c:v>13498.256623058829</c:v>
                </c:pt>
                <c:pt idx="39">
                  <c:v>15992.772238347441</c:v>
                </c:pt>
                <c:pt idx="40">
                  <c:v>15986.842559864226</c:v>
                </c:pt>
                <c:pt idx="41">
                  <c:v>16010.985877472087</c:v>
                </c:pt>
                <c:pt idx="42">
                  <c:v>15996.68040303769</c:v>
                </c:pt>
                <c:pt idx="43">
                  <c:v>16001.049389000402</c:v>
                </c:pt>
                <c:pt idx="44">
                  <c:v>15990.716035505115</c:v>
                </c:pt>
                <c:pt idx="45">
                  <c:v>16008.507052972034</c:v>
                </c:pt>
                <c:pt idx="46">
                  <c:v>15978.13442774441</c:v>
                </c:pt>
                <c:pt idx="47">
                  <c:v>15978.080069578438</c:v>
                </c:pt>
                <c:pt idx="48">
                  <c:v>16010.80368548365</c:v>
                </c:pt>
                <c:pt idx="49">
                  <c:v>15993.278331616675</c:v>
                </c:pt>
                <c:pt idx="50">
                  <c:v>16024.045657174102</c:v>
                </c:pt>
                <c:pt idx="51">
                  <c:v>15991.72097492753</c:v>
                </c:pt>
                <c:pt idx="52">
                  <c:v>16032.416211104624</c:v>
                </c:pt>
                <c:pt idx="53">
                  <c:v>15999.529203003329</c:v>
                </c:pt>
                <c:pt idx="54">
                  <c:v>16010.401153892659</c:v>
                </c:pt>
                <c:pt idx="55">
                  <c:v>16011.73215059792</c:v>
                </c:pt>
                <c:pt idx="56">
                  <c:v>16018.344006590454</c:v>
                </c:pt>
                <c:pt idx="57">
                  <c:v>16015.096574779502</c:v>
                </c:pt>
                <c:pt idx="58">
                  <c:v>15976.408555975318</c:v>
                </c:pt>
                <c:pt idx="59">
                  <c:v>16012.01784072495</c:v>
                </c:pt>
                <c:pt idx="60">
                  <c:v>16026.173917569989</c:v>
                </c:pt>
                <c:pt idx="61">
                  <c:v>15993.995297081437</c:v>
                </c:pt>
                <c:pt idx="62">
                  <c:v>15965.642311065161</c:v>
                </c:pt>
                <c:pt idx="63">
                  <c:v>16007.800396814615</c:v>
                </c:pt>
                <c:pt idx="64">
                  <c:v>16003.990639148944</c:v>
                </c:pt>
                <c:pt idx="65">
                  <c:v>15973.147066018004</c:v>
                </c:pt>
                <c:pt idx="66">
                  <c:v>16004.739295011448</c:v>
                </c:pt>
                <c:pt idx="67">
                  <c:v>16007.645757204577</c:v>
                </c:pt>
                <c:pt idx="68">
                  <c:v>16002.721593597167</c:v>
                </c:pt>
                <c:pt idx="69">
                  <c:v>15986.123926483806</c:v>
                </c:pt>
                <c:pt idx="70">
                  <c:v>15984.506048283169</c:v>
                </c:pt>
                <c:pt idx="71">
                  <c:v>15982.682778181366</c:v>
                </c:pt>
                <c:pt idx="72">
                  <c:v>15969.332781152641</c:v>
                </c:pt>
                <c:pt idx="73">
                  <c:v>16014.744882846639</c:v>
                </c:pt>
                <c:pt idx="74">
                  <c:v>16044.253170346316</c:v>
                </c:pt>
                <c:pt idx="75">
                  <c:v>15939.495675992166</c:v>
                </c:pt>
                <c:pt idx="76">
                  <c:v>15987.892870189484</c:v>
                </c:pt>
                <c:pt idx="77">
                  <c:v>16004.988767541046</c:v>
                </c:pt>
                <c:pt idx="78">
                  <c:v>15969.83029656986</c:v>
                </c:pt>
                <c:pt idx="79">
                  <c:v>15979.900811731517</c:v>
                </c:pt>
                <c:pt idx="80">
                  <c:v>15997.81208382029</c:v>
                </c:pt>
                <c:pt idx="81">
                  <c:v>15995.814421221434</c:v>
                </c:pt>
                <c:pt idx="82">
                  <c:v>16031.595683961621</c:v>
                </c:pt>
                <c:pt idx="83">
                  <c:v>16023.713980229293</c:v>
                </c:pt>
                <c:pt idx="84">
                  <c:v>15991.310191125189</c:v>
                </c:pt>
                <c:pt idx="85">
                  <c:v>15988.22454713429</c:v>
                </c:pt>
                <c:pt idx="86">
                  <c:v>16006.928791739809</c:v>
                </c:pt>
                <c:pt idx="87">
                  <c:v>15979.269269624336</c:v>
                </c:pt>
                <c:pt idx="88">
                  <c:v>15960.322224151889</c:v>
                </c:pt>
                <c:pt idx="89">
                  <c:v>15844.275298361961</c:v>
                </c:pt>
                <c:pt idx="90">
                  <c:v>15623.158789876667</c:v>
                </c:pt>
                <c:pt idx="91">
                  <c:v>15824.31347042213</c:v>
                </c:pt>
                <c:pt idx="92">
                  <c:v>15750.785314266208</c:v>
                </c:pt>
                <c:pt idx="93">
                  <c:v>15924.182542218956</c:v>
                </c:pt>
                <c:pt idx="94">
                  <c:v>15687.891073606021</c:v>
                </c:pt>
                <c:pt idx="95">
                  <c:v>15893.351121045047</c:v>
                </c:pt>
                <c:pt idx="96">
                  <c:v>15996.905333379571</c:v>
                </c:pt>
                <c:pt idx="97">
                  <c:v>15814.273809452514</c:v>
                </c:pt>
                <c:pt idx="98">
                  <c:v>15561.066101833112</c:v>
                </c:pt>
                <c:pt idx="99">
                  <c:v>14986.56017379872</c:v>
                </c:pt>
                <c:pt idx="100">
                  <c:v>14469.696934798316</c:v>
                </c:pt>
                <c:pt idx="101">
                  <c:v>14033.58678609219</c:v>
                </c:pt>
                <c:pt idx="102">
                  <c:v>13770.411376150681</c:v>
                </c:pt>
                <c:pt idx="103">
                  <c:v>13533.06888239151</c:v>
                </c:pt>
                <c:pt idx="104">
                  <c:v>13426.918440178613</c:v>
                </c:pt>
                <c:pt idx="105">
                  <c:v>13438.927909555392</c:v>
                </c:pt>
                <c:pt idx="106">
                  <c:v>13109.305836848647</c:v>
                </c:pt>
                <c:pt idx="107">
                  <c:v>12870.823441865343</c:v>
                </c:pt>
                <c:pt idx="108">
                  <c:v>13121.361054769535</c:v>
                </c:pt>
                <c:pt idx="109">
                  <c:v>13084.752211985791</c:v>
                </c:pt>
                <c:pt idx="110">
                  <c:v>12840.209564549625</c:v>
                </c:pt>
                <c:pt idx="111">
                  <c:v>12934.875692548365</c:v>
                </c:pt>
                <c:pt idx="112">
                  <c:v>0</c:v>
                </c:pt>
                <c:pt idx="113">
                  <c:v>13354.170630282932</c:v>
                </c:pt>
                <c:pt idx="114">
                  <c:v>13289.75620362569</c:v>
                </c:pt>
                <c:pt idx="115">
                  <c:v>13289.75620362569</c:v>
                </c:pt>
                <c:pt idx="116">
                  <c:v>13096.512923653956</c:v>
                </c:pt>
                <c:pt idx="117">
                  <c:v>13160.9273503112</c:v>
                </c:pt>
                <c:pt idx="118">
                  <c:v>13354.170630282932</c:v>
                </c:pt>
                <c:pt idx="119">
                  <c:v>13354.170630282932</c:v>
                </c:pt>
                <c:pt idx="120">
                  <c:v>13225.341776968446</c:v>
                </c:pt>
                <c:pt idx="121">
                  <c:v>13160.9273503112</c:v>
                </c:pt>
                <c:pt idx="122">
                  <c:v>13032.098496996712</c:v>
                </c:pt>
                <c:pt idx="123">
                  <c:v>12838.039844535646</c:v>
                </c:pt>
                <c:pt idx="124">
                  <c:v>13032.098496996712</c:v>
                </c:pt>
                <c:pt idx="125">
                  <c:v>13160.9273503112</c:v>
                </c:pt>
                <c:pt idx="126">
                  <c:v>13289.75620362569</c:v>
                </c:pt>
                <c:pt idx="127">
                  <c:v>13096.512923653956</c:v>
                </c:pt>
                <c:pt idx="128">
                  <c:v>13225.341776968446</c:v>
                </c:pt>
                <c:pt idx="129">
                  <c:v>13096.512923653956</c:v>
                </c:pt>
                <c:pt idx="130">
                  <c:v>13289.75620362569</c:v>
                </c:pt>
                <c:pt idx="131">
                  <c:v>13354.170630282932</c:v>
                </c:pt>
                <c:pt idx="132">
                  <c:v>13289.75620362569</c:v>
                </c:pt>
                <c:pt idx="133">
                  <c:v>13354.170630282932</c:v>
                </c:pt>
                <c:pt idx="134">
                  <c:v>13160.9273503112</c:v>
                </c:pt>
                <c:pt idx="135">
                  <c:v>13612.643709401244</c:v>
                </c:pt>
                <c:pt idx="136">
                  <c:v>13354.170630282932</c:v>
                </c:pt>
                <c:pt idx="137">
                  <c:v>13354.170630282932</c:v>
                </c:pt>
                <c:pt idx="138">
                  <c:v>13805.886989372981</c:v>
                </c:pt>
                <c:pt idx="139">
                  <c:v>13354.170630282932</c:v>
                </c:pt>
                <c:pt idx="140">
                  <c:v>13225.341776968446</c:v>
                </c:pt>
                <c:pt idx="141">
                  <c:v>13225.341776968446</c:v>
                </c:pt>
                <c:pt idx="142">
                  <c:v>13612.643709401244</c:v>
                </c:pt>
                <c:pt idx="143">
                  <c:v>13160.9273503112</c:v>
                </c:pt>
                <c:pt idx="144">
                  <c:v>13354.170630282932</c:v>
                </c:pt>
                <c:pt idx="145">
                  <c:v>13312.586633326991</c:v>
                </c:pt>
                <c:pt idx="146">
                  <c:v>13612.643709401244</c:v>
                </c:pt>
                <c:pt idx="147">
                  <c:v>13612.643709401244</c:v>
                </c:pt>
                <c:pt idx="148">
                  <c:v>13354.170630282932</c:v>
                </c:pt>
                <c:pt idx="149">
                  <c:v>13354.170630282932</c:v>
                </c:pt>
                <c:pt idx="150">
                  <c:v>13354.170630282932</c:v>
                </c:pt>
                <c:pt idx="151">
                  <c:v>13354.170630282932</c:v>
                </c:pt>
                <c:pt idx="152">
                  <c:v>13354.170630282932</c:v>
                </c:pt>
                <c:pt idx="153">
                  <c:v>13354.170630282932</c:v>
                </c:pt>
                <c:pt idx="154">
                  <c:v>13354.170630282932</c:v>
                </c:pt>
                <c:pt idx="155">
                  <c:v>13612.643709401244</c:v>
                </c:pt>
                <c:pt idx="156">
                  <c:v>13354.170630282932</c:v>
                </c:pt>
                <c:pt idx="157">
                  <c:v>13612.643709401244</c:v>
                </c:pt>
                <c:pt idx="158">
                  <c:v>13354.170630282932</c:v>
                </c:pt>
                <c:pt idx="159">
                  <c:v>13096.512923653956</c:v>
                </c:pt>
                <c:pt idx="160">
                  <c:v>13096.512923653956</c:v>
                </c:pt>
                <c:pt idx="161">
                  <c:v>13289.75620362569</c:v>
                </c:pt>
                <c:pt idx="162">
                  <c:v>13354.170630282932</c:v>
                </c:pt>
                <c:pt idx="163">
                  <c:v>13612.643709401244</c:v>
                </c:pt>
                <c:pt idx="164">
                  <c:v>13289.75620362569</c:v>
                </c:pt>
                <c:pt idx="165">
                  <c:v>13289.75620362569</c:v>
                </c:pt>
                <c:pt idx="166">
                  <c:v>13257.548990297066</c:v>
                </c:pt>
                <c:pt idx="167">
                  <c:v>13431.326979570091</c:v>
                </c:pt>
                <c:pt idx="168">
                  <c:v>13187.088369333333</c:v>
                </c:pt>
                <c:pt idx="169">
                  <c:v>12943.623671967813</c:v>
                </c:pt>
                <c:pt idx="170">
                  <c:v>12948.833763975919</c:v>
                </c:pt>
                <c:pt idx="171">
                  <c:v>12982.698170660273</c:v>
                </c:pt>
                <c:pt idx="172">
                  <c:v>13062.156720120396</c:v>
                </c:pt>
                <c:pt idx="173">
                  <c:v>13110.166957882091</c:v>
                </c:pt>
                <c:pt idx="174">
                  <c:v>13212.254357521031</c:v>
                </c:pt>
                <c:pt idx="175">
                  <c:v>13434.837227236027</c:v>
                </c:pt>
                <c:pt idx="176">
                  <c:v>13301.143302183609</c:v>
                </c:pt>
                <c:pt idx="177">
                  <c:v>13923.516009249099</c:v>
                </c:pt>
                <c:pt idx="178">
                  <c:v>14030.698774223365</c:v>
                </c:pt>
                <c:pt idx="179">
                  <c:v>13092.49041937326</c:v>
                </c:pt>
                <c:pt idx="180">
                  <c:v>11785.094990895013</c:v>
                </c:pt>
                <c:pt idx="181">
                  <c:v>12094.696531718684</c:v>
                </c:pt>
                <c:pt idx="182">
                  <c:v>12722.312230541273</c:v>
                </c:pt>
                <c:pt idx="183">
                  <c:v>12383.483739879301</c:v>
                </c:pt>
                <c:pt idx="184">
                  <c:v>13408.772947322794</c:v>
                </c:pt>
                <c:pt idx="185">
                  <c:v>13560.072913648371</c:v>
                </c:pt>
                <c:pt idx="186">
                  <c:v>13561.115080120058</c:v>
                </c:pt>
                <c:pt idx="187">
                  <c:v>14101.521706183063</c:v>
                </c:pt>
                <c:pt idx="188">
                  <c:v>14769.394694182338</c:v>
                </c:pt>
                <c:pt idx="189">
                  <c:v>14546.087857100973</c:v>
                </c:pt>
                <c:pt idx="190">
                  <c:v>14646.204348929667</c:v>
                </c:pt>
                <c:pt idx="191">
                  <c:v>14569.666081535372</c:v>
                </c:pt>
                <c:pt idx="192">
                  <c:v>14315.232217624309</c:v>
                </c:pt>
                <c:pt idx="193">
                  <c:v>14886.918891627778</c:v>
                </c:pt>
                <c:pt idx="194">
                  <c:v>15205.825320970907</c:v>
                </c:pt>
                <c:pt idx="195">
                  <c:v>15351.736490037936</c:v>
                </c:pt>
                <c:pt idx="196">
                  <c:v>15170.516499315678</c:v>
                </c:pt>
                <c:pt idx="197">
                  <c:v>15271.46280636214</c:v>
                </c:pt>
                <c:pt idx="198">
                  <c:v>15349.414751424249</c:v>
                </c:pt>
                <c:pt idx="199">
                  <c:v>15523.609719614953</c:v>
                </c:pt>
                <c:pt idx="200">
                  <c:v>15583.300609092616</c:v>
                </c:pt>
                <c:pt idx="201">
                  <c:v>15139.186847903542</c:v>
                </c:pt>
                <c:pt idx="202">
                  <c:v>15106.958904765865</c:v>
                </c:pt>
                <c:pt idx="203">
                  <c:v>15166.532801872912</c:v>
                </c:pt>
                <c:pt idx="204">
                  <c:v>15269.245669888378</c:v>
                </c:pt>
                <c:pt idx="205">
                  <c:v>15063.177548050535</c:v>
                </c:pt>
                <c:pt idx="206">
                  <c:v>15007.956910844168</c:v>
                </c:pt>
                <c:pt idx="207">
                  <c:v>14924.702423591069</c:v>
                </c:pt>
                <c:pt idx="208">
                  <c:v>14715.870803760456</c:v>
                </c:pt>
                <c:pt idx="209">
                  <c:v>14360.820769478669</c:v>
                </c:pt>
                <c:pt idx="210">
                  <c:v>14762.719695667976</c:v>
                </c:pt>
                <c:pt idx="211">
                  <c:v>15241.209675378648</c:v>
                </c:pt>
                <c:pt idx="212">
                  <c:v>15782.785706051649</c:v>
                </c:pt>
                <c:pt idx="213">
                  <c:v>15851.206704423726</c:v>
                </c:pt>
                <c:pt idx="214">
                  <c:v>15843.834517158986</c:v>
                </c:pt>
                <c:pt idx="215">
                  <c:v>15674.796232375114</c:v>
                </c:pt>
                <c:pt idx="216">
                  <c:v>15585.220014676708</c:v>
                </c:pt>
                <c:pt idx="217">
                  <c:v>15576.780909412111</c:v>
                </c:pt>
                <c:pt idx="218">
                  <c:v>15399.263032255116</c:v>
                </c:pt>
                <c:pt idx="219">
                  <c:v>15276.653121655878</c:v>
                </c:pt>
                <c:pt idx="220">
                  <c:v>15591.608973595981</c:v>
                </c:pt>
                <c:pt idx="221">
                  <c:v>15063.688883340457</c:v>
                </c:pt>
                <c:pt idx="222">
                  <c:v>15068.898975348562</c:v>
                </c:pt>
                <c:pt idx="223">
                  <c:v>15234.517997707579</c:v>
                </c:pt>
                <c:pt idx="224">
                  <c:v>14455.047869735725</c:v>
                </c:pt>
                <c:pt idx="225">
                  <c:v>14177.696844508471</c:v>
                </c:pt>
                <c:pt idx="226">
                  <c:v>14326.108457439634</c:v>
                </c:pt>
                <c:pt idx="227">
                  <c:v>14664.193057712442</c:v>
                </c:pt>
                <c:pt idx="228">
                  <c:v>15062.016678743697</c:v>
                </c:pt>
                <c:pt idx="229">
                  <c:v>15013.398366583178</c:v>
                </c:pt>
                <c:pt idx="230">
                  <c:v>14769.207411079879</c:v>
                </c:pt>
                <c:pt idx="231">
                  <c:v>14528.953689654234</c:v>
                </c:pt>
                <c:pt idx="232">
                  <c:v>14550.778127932399</c:v>
                </c:pt>
                <c:pt idx="233">
                  <c:v>15282.498451260877</c:v>
                </c:pt>
                <c:pt idx="234">
                  <c:v>14727.244082445664</c:v>
                </c:pt>
                <c:pt idx="235">
                  <c:v>14844.72875990427</c:v>
                </c:pt>
                <c:pt idx="236">
                  <c:v>14976.278188509499</c:v>
                </c:pt>
                <c:pt idx="237">
                  <c:v>15214.597604304412</c:v>
                </c:pt>
                <c:pt idx="238">
                  <c:v>15173.239014237681</c:v>
                </c:pt>
                <c:pt idx="239">
                  <c:v>15163.012308439278</c:v>
                </c:pt>
                <c:pt idx="240">
                  <c:v>15108.247727032029</c:v>
                </c:pt>
                <c:pt idx="241">
                  <c:v>15097.741049674603</c:v>
                </c:pt>
                <c:pt idx="242">
                  <c:v>15037.113506410968</c:v>
                </c:pt>
                <c:pt idx="243">
                  <c:v>14893.483331160533</c:v>
                </c:pt>
                <c:pt idx="244">
                  <c:v>14748.584110358321</c:v>
                </c:pt>
                <c:pt idx="245">
                  <c:v>14714.61271879738</c:v>
                </c:pt>
                <c:pt idx="246">
                  <c:v>14656.420629210079</c:v>
                </c:pt>
                <c:pt idx="247">
                  <c:v>11511.456444137548</c:v>
                </c:pt>
                <c:pt idx="248">
                  <c:v>12078.278522950435</c:v>
                </c:pt>
                <c:pt idx="249">
                  <c:v>7080.1604877989357</c:v>
                </c:pt>
                <c:pt idx="250">
                  <c:v>6351.3923752076953</c:v>
                </c:pt>
                <c:pt idx="251">
                  <c:v>6216.2311609123526</c:v>
                </c:pt>
                <c:pt idx="252">
                  <c:v>6266.0546612818343</c:v>
                </c:pt>
                <c:pt idx="253">
                  <c:v>6166.7698275256434</c:v>
                </c:pt>
                <c:pt idx="254">
                  <c:v>6169.2305601609032</c:v>
                </c:pt>
                <c:pt idx="255">
                  <c:v>6173.8238251841412</c:v>
                </c:pt>
                <c:pt idx="256">
                  <c:v>6194.6430027450897</c:v>
                </c:pt>
                <c:pt idx="257">
                  <c:v>6333.8814448400508</c:v>
                </c:pt>
                <c:pt idx="258">
                  <c:v>6555.7635119873794</c:v>
                </c:pt>
                <c:pt idx="259">
                  <c:v>6945.99239814869</c:v>
                </c:pt>
                <c:pt idx="260">
                  <c:v>7367.8885695086265</c:v>
                </c:pt>
                <c:pt idx="261">
                  <c:v>7880.9344260860262</c:v>
                </c:pt>
                <c:pt idx="262">
                  <c:v>8197.4035540868445</c:v>
                </c:pt>
                <c:pt idx="263">
                  <c:v>8584.4212260346121</c:v>
                </c:pt>
                <c:pt idx="264">
                  <c:v>8829.0782448310511</c:v>
                </c:pt>
                <c:pt idx="265">
                  <c:v>9084.4380402130719</c:v>
                </c:pt>
                <c:pt idx="266">
                  <c:v>9337.8425618816091</c:v>
                </c:pt>
                <c:pt idx="267">
                  <c:v>9756.2773316774037</c:v>
                </c:pt>
                <c:pt idx="268">
                  <c:v>347.03940123542992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FD-462F-A8C6-93266DAC5D30}"/>
            </c:ext>
          </c:extLst>
        </c:ser>
        <c:ser>
          <c:idx val="3"/>
          <c:order val="3"/>
          <c:tx>
            <c:strRef>
              <c:f>'Data Stove19 Run 2'!$AA$3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2'!$AA$4:$AA$470</c:f>
              <c:numCache>
                <c:formatCode>#,##0</c:formatCode>
                <c:ptCount val="46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FD-462F-A8C6-93266DAC5D30}"/>
            </c:ext>
          </c:extLst>
        </c:ser>
        <c:ser>
          <c:idx val="4"/>
          <c:order val="4"/>
          <c:tx>
            <c:strRef>
              <c:f>'Data Stove19 Run 2'!$AB$3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2'!$AB$4:$AB$470</c:f>
              <c:numCache>
                <c:formatCode>#,##0</c:formatCode>
                <c:ptCount val="46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5000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AFD-462F-A8C6-93266DAC5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491072"/>
        <c:axId val="20749260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Stove19 Run 2'!$E$3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Stove19 Run 2'!$B$4:$B$470</c15:sqref>
                        </c15:formulaRef>
                      </c:ext>
                    </c:extLst>
                    <c:numCache>
                      <c:formatCode>#,##0.00</c:formatCode>
                      <c:ptCount val="467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111.06896551724138</c:v>
                      </c:pt>
                      <c:pt idx="113">
                        <c:v>111.08620689655173</c:v>
                      </c:pt>
                      <c:pt idx="114">
                        <c:v>111.10344827586206</c:v>
                      </c:pt>
                      <c:pt idx="115">
                        <c:v>111.12068965517241</c:v>
                      </c:pt>
                      <c:pt idx="116">
                        <c:v>111.13793103448276</c:v>
                      </c:pt>
                      <c:pt idx="117">
                        <c:v>111.15517241379311</c:v>
                      </c:pt>
                      <c:pt idx="118">
                        <c:v>111.17241379310344</c:v>
                      </c:pt>
                      <c:pt idx="119">
                        <c:v>111.18965517241379</c:v>
                      </c:pt>
                      <c:pt idx="120">
                        <c:v>111.20689655172414</c:v>
                      </c:pt>
                      <c:pt idx="121">
                        <c:v>111.22413793103448</c:v>
                      </c:pt>
                      <c:pt idx="122">
                        <c:v>111.24137931034483</c:v>
                      </c:pt>
                      <c:pt idx="123">
                        <c:v>111.25862068965517</c:v>
                      </c:pt>
                      <c:pt idx="124">
                        <c:v>111.27586206896552</c:v>
                      </c:pt>
                      <c:pt idx="125">
                        <c:v>111.29310344827586</c:v>
                      </c:pt>
                      <c:pt idx="126">
                        <c:v>111.31034482758621</c:v>
                      </c:pt>
                      <c:pt idx="127">
                        <c:v>111.32758620689656</c:v>
                      </c:pt>
                      <c:pt idx="128">
                        <c:v>111.34482758620689</c:v>
                      </c:pt>
                      <c:pt idx="129">
                        <c:v>111.36206896551724</c:v>
                      </c:pt>
                      <c:pt idx="130">
                        <c:v>111.37931034482759</c:v>
                      </c:pt>
                      <c:pt idx="131">
                        <c:v>111.39655172413794</c:v>
                      </c:pt>
                      <c:pt idx="132">
                        <c:v>111.41379310344827</c:v>
                      </c:pt>
                      <c:pt idx="133">
                        <c:v>111.43103448275862</c:v>
                      </c:pt>
                      <c:pt idx="134">
                        <c:v>111.44827586206897</c:v>
                      </c:pt>
                      <c:pt idx="135">
                        <c:v>111.46551724137932</c:v>
                      </c:pt>
                      <c:pt idx="136">
                        <c:v>111.48275862068965</c:v>
                      </c:pt>
                      <c:pt idx="137">
                        <c:v>111.5</c:v>
                      </c:pt>
                      <c:pt idx="138">
                        <c:v>111.51724137931035</c:v>
                      </c:pt>
                      <c:pt idx="139">
                        <c:v>111.53448275862068</c:v>
                      </c:pt>
                      <c:pt idx="140">
                        <c:v>111.55172413793103</c:v>
                      </c:pt>
                      <c:pt idx="141">
                        <c:v>111.56896551724138</c:v>
                      </c:pt>
                      <c:pt idx="142">
                        <c:v>111.58620689655173</c:v>
                      </c:pt>
                      <c:pt idx="143">
                        <c:v>111.60344827586206</c:v>
                      </c:pt>
                      <c:pt idx="144">
                        <c:v>111.62068965517241</c:v>
                      </c:pt>
                      <c:pt idx="145">
                        <c:v>111.63793103448276</c:v>
                      </c:pt>
                      <c:pt idx="146">
                        <c:v>111.65517241379311</c:v>
                      </c:pt>
                      <c:pt idx="147">
                        <c:v>111.67241379310344</c:v>
                      </c:pt>
                      <c:pt idx="148">
                        <c:v>111.68965517241379</c:v>
                      </c:pt>
                      <c:pt idx="149">
                        <c:v>111.70689655172414</c:v>
                      </c:pt>
                      <c:pt idx="150">
                        <c:v>111.72413793103448</c:v>
                      </c:pt>
                      <c:pt idx="151">
                        <c:v>111.74137931034483</c:v>
                      </c:pt>
                      <c:pt idx="152">
                        <c:v>111.75862068965517</c:v>
                      </c:pt>
                      <c:pt idx="153">
                        <c:v>111.77586206896552</c:v>
                      </c:pt>
                      <c:pt idx="154">
                        <c:v>111.79310344827586</c:v>
                      </c:pt>
                      <c:pt idx="155">
                        <c:v>111.81034482758621</c:v>
                      </c:pt>
                      <c:pt idx="156">
                        <c:v>111.82758620689656</c:v>
                      </c:pt>
                      <c:pt idx="157">
                        <c:v>111.84482758620689</c:v>
                      </c:pt>
                      <c:pt idx="158">
                        <c:v>111.86206896551724</c:v>
                      </c:pt>
                      <c:pt idx="159">
                        <c:v>111.87931034482759</c:v>
                      </c:pt>
                      <c:pt idx="160">
                        <c:v>111.89655172413794</c:v>
                      </c:pt>
                      <c:pt idx="161">
                        <c:v>111.91379310344827</c:v>
                      </c:pt>
                      <c:pt idx="162">
                        <c:v>111.93103448275862</c:v>
                      </c:pt>
                      <c:pt idx="163">
                        <c:v>111.94827586206897</c:v>
                      </c:pt>
                      <c:pt idx="164">
                        <c:v>111.96551724137932</c:v>
                      </c:pt>
                      <c:pt idx="165">
                        <c:v>111.98275862068965</c:v>
                      </c:pt>
                      <c:pt idx="166">
                        <c:v>112</c:v>
                      </c:pt>
                      <c:pt idx="167">
                        <c:v>113</c:v>
                      </c:pt>
                      <c:pt idx="168">
                        <c:v>114</c:v>
                      </c:pt>
                      <c:pt idx="169">
                        <c:v>115</c:v>
                      </c:pt>
                      <c:pt idx="170">
                        <c:v>116</c:v>
                      </c:pt>
                      <c:pt idx="171">
                        <c:v>117</c:v>
                      </c:pt>
                      <c:pt idx="172">
                        <c:v>118</c:v>
                      </c:pt>
                      <c:pt idx="173">
                        <c:v>119</c:v>
                      </c:pt>
                      <c:pt idx="174">
                        <c:v>120</c:v>
                      </c:pt>
                      <c:pt idx="175">
                        <c:v>121</c:v>
                      </c:pt>
                      <c:pt idx="176">
                        <c:v>122</c:v>
                      </c:pt>
                      <c:pt idx="177">
                        <c:v>123</c:v>
                      </c:pt>
                      <c:pt idx="178">
                        <c:v>124</c:v>
                      </c:pt>
                      <c:pt idx="179">
                        <c:v>125</c:v>
                      </c:pt>
                      <c:pt idx="180">
                        <c:v>126</c:v>
                      </c:pt>
                      <c:pt idx="181">
                        <c:v>127</c:v>
                      </c:pt>
                      <c:pt idx="182">
                        <c:v>128</c:v>
                      </c:pt>
                      <c:pt idx="183">
                        <c:v>129</c:v>
                      </c:pt>
                      <c:pt idx="184">
                        <c:v>130</c:v>
                      </c:pt>
                      <c:pt idx="185">
                        <c:v>131</c:v>
                      </c:pt>
                      <c:pt idx="186">
                        <c:v>132</c:v>
                      </c:pt>
                      <c:pt idx="187">
                        <c:v>133</c:v>
                      </c:pt>
                      <c:pt idx="188">
                        <c:v>134</c:v>
                      </c:pt>
                      <c:pt idx="189">
                        <c:v>135</c:v>
                      </c:pt>
                      <c:pt idx="190">
                        <c:v>136</c:v>
                      </c:pt>
                      <c:pt idx="191">
                        <c:v>137</c:v>
                      </c:pt>
                      <c:pt idx="192">
                        <c:v>138</c:v>
                      </c:pt>
                      <c:pt idx="193">
                        <c:v>139</c:v>
                      </c:pt>
                      <c:pt idx="194">
                        <c:v>140</c:v>
                      </c:pt>
                      <c:pt idx="195">
                        <c:v>141</c:v>
                      </c:pt>
                      <c:pt idx="196">
                        <c:v>142</c:v>
                      </c:pt>
                      <c:pt idx="197">
                        <c:v>143</c:v>
                      </c:pt>
                      <c:pt idx="198">
                        <c:v>144</c:v>
                      </c:pt>
                      <c:pt idx="199">
                        <c:v>145</c:v>
                      </c:pt>
                      <c:pt idx="200">
                        <c:v>146</c:v>
                      </c:pt>
                      <c:pt idx="201">
                        <c:v>147</c:v>
                      </c:pt>
                      <c:pt idx="202">
                        <c:v>148</c:v>
                      </c:pt>
                      <c:pt idx="203">
                        <c:v>149</c:v>
                      </c:pt>
                      <c:pt idx="204">
                        <c:v>150</c:v>
                      </c:pt>
                      <c:pt idx="205">
                        <c:v>151</c:v>
                      </c:pt>
                      <c:pt idx="206">
                        <c:v>152</c:v>
                      </c:pt>
                      <c:pt idx="207">
                        <c:v>153</c:v>
                      </c:pt>
                      <c:pt idx="208">
                        <c:v>154</c:v>
                      </c:pt>
                      <c:pt idx="209">
                        <c:v>155</c:v>
                      </c:pt>
                      <c:pt idx="210">
                        <c:v>156</c:v>
                      </c:pt>
                      <c:pt idx="211">
                        <c:v>157</c:v>
                      </c:pt>
                      <c:pt idx="212">
                        <c:v>158</c:v>
                      </c:pt>
                      <c:pt idx="213">
                        <c:v>159</c:v>
                      </c:pt>
                      <c:pt idx="214">
                        <c:v>160</c:v>
                      </c:pt>
                      <c:pt idx="215">
                        <c:v>161</c:v>
                      </c:pt>
                      <c:pt idx="216">
                        <c:v>162</c:v>
                      </c:pt>
                      <c:pt idx="217">
                        <c:v>163</c:v>
                      </c:pt>
                      <c:pt idx="218">
                        <c:v>164</c:v>
                      </c:pt>
                      <c:pt idx="219">
                        <c:v>165</c:v>
                      </c:pt>
                      <c:pt idx="220">
                        <c:v>166</c:v>
                      </c:pt>
                      <c:pt idx="221">
                        <c:v>167</c:v>
                      </c:pt>
                      <c:pt idx="222">
                        <c:v>168</c:v>
                      </c:pt>
                      <c:pt idx="223">
                        <c:v>169</c:v>
                      </c:pt>
                      <c:pt idx="224">
                        <c:v>170</c:v>
                      </c:pt>
                      <c:pt idx="225">
                        <c:v>171</c:v>
                      </c:pt>
                      <c:pt idx="226">
                        <c:v>172</c:v>
                      </c:pt>
                      <c:pt idx="227">
                        <c:v>173</c:v>
                      </c:pt>
                      <c:pt idx="228">
                        <c:v>174</c:v>
                      </c:pt>
                      <c:pt idx="229">
                        <c:v>175</c:v>
                      </c:pt>
                      <c:pt idx="230">
                        <c:v>176</c:v>
                      </c:pt>
                      <c:pt idx="231">
                        <c:v>177</c:v>
                      </c:pt>
                      <c:pt idx="232">
                        <c:v>178</c:v>
                      </c:pt>
                      <c:pt idx="233">
                        <c:v>179</c:v>
                      </c:pt>
                      <c:pt idx="234">
                        <c:v>180</c:v>
                      </c:pt>
                      <c:pt idx="235">
                        <c:v>181</c:v>
                      </c:pt>
                      <c:pt idx="236">
                        <c:v>182</c:v>
                      </c:pt>
                      <c:pt idx="237">
                        <c:v>183</c:v>
                      </c:pt>
                      <c:pt idx="238">
                        <c:v>184</c:v>
                      </c:pt>
                      <c:pt idx="239">
                        <c:v>185</c:v>
                      </c:pt>
                      <c:pt idx="240">
                        <c:v>186</c:v>
                      </c:pt>
                      <c:pt idx="241">
                        <c:v>187</c:v>
                      </c:pt>
                      <c:pt idx="242">
                        <c:v>188</c:v>
                      </c:pt>
                      <c:pt idx="243">
                        <c:v>189</c:v>
                      </c:pt>
                      <c:pt idx="244">
                        <c:v>190</c:v>
                      </c:pt>
                      <c:pt idx="245">
                        <c:v>191</c:v>
                      </c:pt>
                      <c:pt idx="246">
                        <c:v>192</c:v>
                      </c:pt>
                      <c:pt idx="247">
                        <c:v>193</c:v>
                      </c:pt>
                      <c:pt idx="248">
                        <c:v>194</c:v>
                      </c:pt>
                      <c:pt idx="249">
                        <c:v>195</c:v>
                      </c:pt>
                      <c:pt idx="250">
                        <c:v>196</c:v>
                      </c:pt>
                      <c:pt idx="251">
                        <c:v>197</c:v>
                      </c:pt>
                      <c:pt idx="252">
                        <c:v>198</c:v>
                      </c:pt>
                      <c:pt idx="253">
                        <c:v>199</c:v>
                      </c:pt>
                      <c:pt idx="254">
                        <c:v>200</c:v>
                      </c:pt>
                      <c:pt idx="255">
                        <c:v>201</c:v>
                      </c:pt>
                      <c:pt idx="256">
                        <c:v>202</c:v>
                      </c:pt>
                      <c:pt idx="257">
                        <c:v>203</c:v>
                      </c:pt>
                      <c:pt idx="258">
                        <c:v>204</c:v>
                      </c:pt>
                      <c:pt idx="259">
                        <c:v>205</c:v>
                      </c:pt>
                      <c:pt idx="260">
                        <c:v>206</c:v>
                      </c:pt>
                      <c:pt idx="261">
                        <c:v>207</c:v>
                      </c:pt>
                      <c:pt idx="262">
                        <c:v>208</c:v>
                      </c:pt>
                      <c:pt idx="263">
                        <c:v>209</c:v>
                      </c:pt>
                      <c:pt idx="264">
                        <c:v>210</c:v>
                      </c:pt>
                      <c:pt idx="265">
                        <c:v>211</c:v>
                      </c:pt>
                      <c:pt idx="266">
                        <c:v>212</c:v>
                      </c:pt>
                      <c:pt idx="267">
                        <c:v>213</c:v>
                      </c:pt>
                      <c:pt idx="268">
                        <c:v>214</c:v>
                      </c:pt>
                      <c:pt idx="269">
                        <c:v>215</c:v>
                      </c:pt>
                      <c:pt idx="270">
                        <c:v>216</c:v>
                      </c:pt>
                      <c:pt idx="271">
                        <c:v>217</c:v>
                      </c:pt>
                      <c:pt idx="272">
                        <c:v>218</c:v>
                      </c:pt>
                      <c:pt idx="273">
                        <c:v>219</c:v>
                      </c:pt>
                      <c:pt idx="274">
                        <c:v>220</c:v>
                      </c:pt>
                      <c:pt idx="275">
                        <c:v>221</c:v>
                      </c:pt>
                      <c:pt idx="276">
                        <c:v>222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Stove19 Run 2'!$E$4:$E$470</c15:sqref>
                        </c15:formulaRef>
                      </c:ext>
                    </c:extLst>
                    <c:numCache>
                      <c:formatCode>#,##0</c:formatCode>
                      <c:ptCount val="46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8430.3960157442361</c:v>
                      </c:pt>
                      <c:pt idx="4">
                        <c:v>27224.219643732638</c:v>
                      </c:pt>
                      <c:pt idx="5">
                        <c:v>29092.504827101988</c:v>
                      </c:pt>
                      <c:pt idx="6">
                        <c:v>29992.101105845184</c:v>
                      </c:pt>
                      <c:pt idx="7">
                        <c:v>29988.941548183258</c:v>
                      </c:pt>
                      <c:pt idx="8">
                        <c:v>29991.311216429702</c:v>
                      </c:pt>
                      <c:pt idx="9">
                        <c:v>29984.737729938148</c:v>
                      </c:pt>
                      <c:pt idx="10">
                        <c:v>29995.097238110804</c:v>
                      </c:pt>
                      <c:pt idx="11">
                        <c:v>29995.98361314162</c:v>
                      </c:pt>
                      <c:pt idx="12">
                        <c:v>29995.097238110804</c:v>
                      </c:pt>
                      <c:pt idx="13">
                        <c:v>29995.914365092336</c:v>
                      </c:pt>
                      <c:pt idx="14">
                        <c:v>29990.360671539886</c:v>
                      </c:pt>
                      <c:pt idx="15">
                        <c:v>29991.828730184672</c:v>
                      </c:pt>
                      <c:pt idx="16">
                        <c:v>29989.557394168209</c:v>
                      </c:pt>
                      <c:pt idx="17">
                        <c:v>29991.828730184672</c:v>
                      </c:pt>
                      <c:pt idx="18">
                        <c:v>29995.180335769943</c:v>
                      </c:pt>
                      <c:pt idx="19">
                        <c:v>29991.828730184672</c:v>
                      </c:pt>
                      <c:pt idx="20">
                        <c:v>29994.377058398266</c:v>
                      </c:pt>
                      <c:pt idx="21">
                        <c:v>29998.365746036936</c:v>
                      </c:pt>
                      <c:pt idx="22">
                        <c:v>29994.280111129272</c:v>
                      </c:pt>
                      <c:pt idx="23">
                        <c:v>29992.770503654916</c:v>
                      </c:pt>
                      <c:pt idx="24">
                        <c:v>29993.46298414774</c:v>
                      </c:pt>
                      <c:pt idx="25">
                        <c:v>29989.557394168205</c:v>
                      </c:pt>
                      <c:pt idx="26">
                        <c:v>29990.194476221608</c:v>
                      </c:pt>
                      <c:pt idx="27">
                        <c:v>29995.98361314162</c:v>
                      </c:pt>
                      <c:pt idx="28">
                        <c:v>29993.46298414774</c:v>
                      </c:pt>
                      <c:pt idx="29">
                        <c:v>29992.770503654916</c:v>
                      </c:pt>
                      <c:pt idx="30">
                        <c:v>29988.560222258544</c:v>
                      </c:pt>
                      <c:pt idx="31">
                        <c:v>29990.194476221608</c:v>
                      </c:pt>
                      <c:pt idx="32">
                        <c:v>29995.180335769943</c:v>
                      </c:pt>
                      <c:pt idx="33">
                        <c:v>29991.01160320314</c:v>
                      </c:pt>
                      <c:pt idx="34">
                        <c:v>29988.754116796532</c:v>
                      </c:pt>
                      <c:pt idx="35">
                        <c:v>29996.731492073868</c:v>
                      </c:pt>
                      <c:pt idx="36">
                        <c:v>29995.98361314162</c:v>
                      </c:pt>
                      <c:pt idx="37">
                        <c:v>29983.657460369348</c:v>
                      </c:pt>
                      <c:pt idx="38">
                        <c:v>28896.296891316586</c:v>
                      </c:pt>
                      <c:pt idx="39">
                        <c:v>24659.258048700754</c:v>
                      </c:pt>
                      <c:pt idx="40">
                        <c:v>25846.252711061126</c:v>
                      </c:pt>
                      <c:pt idx="41">
                        <c:v>26149.088280183132</c:v>
                      </c:pt>
                      <c:pt idx="42">
                        <c:v>26663.670534401015</c:v>
                      </c:pt>
                      <c:pt idx="43">
                        <c:v>26951.56237448789</c:v>
                      </c:pt>
                      <c:pt idx="44">
                        <c:v>27336.135205222225</c:v>
                      </c:pt>
                      <c:pt idx="45">
                        <c:v>27690.363349131112</c:v>
                      </c:pt>
                      <c:pt idx="46">
                        <c:v>28060.03159557662</c:v>
                      </c:pt>
                      <c:pt idx="47">
                        <c:v>28253.554502369683</c:v>
                      </c:pt>
                      <c:pt idx="48">
                        <c:v>28567.930489731418</c:v>
                      </c:pt>
                      <c:pt idx="49">
                        <c:v>28731.818924660878</c:v>
                      </c:pt>
                      <c:pt idx="50">
                        <c:v>28897.100168688266</c:v>
                      </c:pt>
                      <c:pt idx="51">
                        <c:v>28976.624628484238</c:v>
                      </c:pt>
                      <c:pt idx="52">
                        <c:v>29101.1603203138</c:v>
                      </c:pt>
                      <c:pt idx="53">
                        <c:v>29150.935818138005</c:v>
                      </c:pt>
                      <c:pt idx="54">
                        <c:v>29401.045922536348</c:v>
                      </c:pt>
                      <c:pt idx="55">
                        <c:v>29681.098883444458</c:v>
                      </c:pt>
                      <c:pt idx="56">
                        <c:v>29619.218826605658</c:v>
                      </c:pt>
                      <c:pt idx="57">
                        <c:v>29683.771858146771</c:v>
                      </c:pt>
                      <c:pt idx="58">
                        <c:v>29663.426781267579</c:v>
                      </c:pt>
                      <c:pt idx="59">
                        <c:v>29713.188429481965</c:v>
                      </c:pt>
                      <c:pt idx="60">
                        <c:v>29714.83653305488</c:v>
                      </c:pt>
                      <c:pt idx="61">
                        <c:v>29672.3320804053</c:v>
                      </c:pt>
                      <c:pt idx="62">
                        <c:v>29616.98423445208</c:v>
                      </c:pt>
                      <c:pt idx="63">
                        <c:v>29683.771858146738</c:v>
                      </c:pt>
                      <c:pt idx="64">
                        <c:v>29629.841477365604</c:v>
                      </c:pt>
                      <c:pt idx="65">
                        <c:v>29806.410153425993</c:v>
                      </c:pt>
                      <c:pt idx="66">
                        <c:v>29684.311992931154</c:v>
                      </c:pt>
                      <c:pt idx="67">
                        <c:v>29334.041510050658</c:v>
                      </c:pt>
                      <c:pt idx="68">
                        <c:v>29432.082898224733</c:v>
                      </c:pt>
                      <c:pt idx="69">
                        <c:v>29522.049963852493</c:v>
                      </c:pt>
                      <c:pt idx="70">
                        <c:v>29611.864683771862</c:v>
                      </c:pt>
                      <c:pt idx="71">
                        <c:v>29722.066029399964</c:v>
                      </c:pt>
                      <c:pt idx="72">
                        <c:v>29581.492489356584</c:v>
                      </c:pt>
                      <c:pt idx="73">
                        <c:v>29503.574584303951</c:v>
                      </c:pt>
                      <c:pt idx="74">
                        <c:v>29275.208367380288</c:v>
                      </c:pt>
                      <c:pt idx="75">
                        <c:v>29105.149007952474</c:v>
                      </c:pt>
                      <c:pt idx="76">
                        <c:v>28995.903285404482</c:v>
                      </c:pt>
                      <c:pt idx="77">
                        <c:v>28942.637685896392</c:v>
                      </c:pt>
                      <c:pt idx="78">
                        <c:v>28514.740139770267</c:v>
                      </c:pt>
                      <c:pt idx="79">
                        <c:v>28479.835464544398</c:v>
                      </c:pt>
                      <c:pt idx="80">
                        <c:v>28985.781990521351</c:v>
                      </c:pt>
                      <c:pt idx="81">
                        <c:v>29218.009478672982</c:v>
                      </c:pt>
                      <c:pt idx="82">
                        <c:v>29432.069510268549</c:v>
                      </c:pt>
                      <c:pt idx="83">
                        <c:v>29514.820467507412</c:v>
                      </c:pt>
                      <c:pt idx="84">
                        <c:v>29555.482922046082</c:v>
                      </c:pt>
                      <c:pt idx="85">
                        <c:v>29626.476022170453</c:v>
                      </c:pt>
                      <c:pt idx="86">
                        <c:v>29768.753064226195</c:v>
                      </c:pt>
                      <c:pt idx="87">
                        <c:v>29878.705116876867</c:v>
                      </c:pt>
                      <c:pt idx="88">
                        <c:v>29931.721423407515</c:v>
                      </c:pt>
                      <c:pt idx="89">
                        <c:v>29953.438097613707</c:v>
                      </c:pt>
                      <c:pt idx="90">
                        <c:v>29987.147562053182</c:v>
                      </c:pt>
                      <c:pt idx="91">
                        <c:v>29948.521000163433</c:v>
                      </c:pt>
                      <c:pt idx="92">
                        <c:v>29957.426299301162</c:v>
                      </c:pt>
                      <c:pt idx="93">
                        <c:v>29759.764667429332</c:v>
                      </c:pt>
                      <c:pt idx="94">
                        <c:v>29976.704956221387</c:v>
                      </c:pt>
                      <c:pt idx="95">
                        <c:v>29774.279058558943</c:v>
                      </c:pt>
                      <c:pt idx="96">
                        <c:v>29798.986762542925</c:v>
                      </c:pt>
                      <c:pt idx="97">
                        <c:v>29975.90167884971</c:v>
                      </c:pt>
                      <c:pt idx="98">
                        <c:v>29994.377058398266</c:v>
                      </c:pt>
                      <c:pt idx="99">
                        <c:v>29987.147562053182</c:v>
                      </c:pt>
                      <c:pt idx="100">
                        <c:v>29995.180335769943</c:v>
                      </c:pt>
                      <c:pt idx="101">
                        <c:v>29993.46298414774</c:v>
                      </c:pt>
                      <c:pt idx="102">
                        <c:v>29987.950839424859</c:v>
                      </c:pt>
                      <c:pt idx="103">
                        <c:v>29995.180335769943</c:v>
                      </c:pt>
                      <c:pt idx="104">
                        <c:v>29995.98361314162</c:v>
                      </c:pt>
                      <c:pt idx="105">
                        <c:v>29998.393445256646</c:v>
                      </c:pt>
                      <c:pt idx="106">
                        <c:v>30000</c:v>
                      </c:pt>
                      <c:pt idx="107">
                        <c:v>29991.01160320314</c:v>
                      </c:pt>
                      <c:pt idx="108">
                        <c:v>29991.967226283239</c:v>
                      </c:pt>
                      <c:pt idx="109">
                        <c:v>29992.770503654916</c:v>
                      </c:pt>
                      <c:pt idx="110">
                        <c:v>29991.967226283239</c:v>
                      </c:pt>
                      <c:pt idx="111">
                        <c:v>29993.573781026589</c:v>
                      </c:pt>
                      <c:pt idx="112">
                        <c:v>0</c:v>
                      </c:pt>
                      <c:pt idx="113">
                        <c:v>30000</c:v>
                      </c:pt>
                      <c:pt idx="114">
                        <c:v>30000</c:v>
                      </c:pt>
                      <c:pt idx="115">
                        <c:v>30000</c:v>
                      </c:pt>
                      <c:pt idx="116">
                        <c:v>30000</c:v>
                      </c:pt>
                      <c:pt idx="117">
                        <c:v>30000</c:v>
                      </c:pt>
                      <c:pt idx="118">
                        <c:v>30000</c:v>
                      </c:pt>
                      <c:pt idx="119">
                        <c:v>30000</c:v>
                      </c:pt>
                      <c:pt idx="120">
                        <c:v>30000</c:v>
                      </c:pt>
                      <c:pt idx="121">
                        <c:v>30000</c:v>
                      </c:pt>
                      <c:pt idx="122">
                        <c:v>30000</c:v>
                      </c:pt>
                      <c:pt idx="123">
                        <c:v>30000</c:v>
                      </c:pt>
                      <c:pt idx="124">
                        <c:v>30000</c:v>
                      </c:pt>
                      <c:pt idx="125">
                        <c:v>30000</c:v>
                      </c:pt>
                      <c:pt idx="126">
                        <c:v>29952.60663507109</c:v>
                      </c:pt>
                      <c:pt idx="127">
                        <c:v>30000</c:v>
                      </c:pt>
                      <c:pt idx="128">
                        <c:v>29952.60663507109</c:v>
                      </c:pt>
                      <c:pt idx="129">
                        <c:v>30000</c:v>
                      </c:pt>
                      <c:pt idx="130">
                        <c:v>30000</c:v>
                      </c:pt>
                      <c:pt idx="131">
                        <c:v>29952.60663507109</c:v>
                      </c:pt>
                      <c:pt idx="132">
                        <c:v>29952.60663507109</c:v>
                      </c:pt>
                      <c:pt idx="133">
                        <c:v>30000</c:v>
                      </c:pt>
                      <c:pt idx="134">
                        <c:v>30000</c:v>
                      </c:pt>
                      <c:pt idx="135">
                        <c:v>30000</c:v>
                      </c:pt>
                      <c:pt idx="136">
                        <c:v>30000</c:v>
                      </c:pt>
                      <c:pt idx="137">
                        <c:v>30047.39336492891</c:v>
                      </c:pt>
                      <c:pt idx="138">
                        <c:v>29905.21327014218</c:v>
                      </c:pt>
                      <c:pt idx="139">
                        <c:v>30000</c:v>
                      </c:pt>
                      <c:pt idx="140">
                        <c:v>30000</c:v>
                      </c:pt>
                      <c:pt idx="141">
                        <c:v>30000</c:v>
                      </c:pt>
                      <c:pt idx="142">
                        <c:v>29952.60663507109</c:v>
                      </c:pt>
                      <c:pt idx="143">
                        <c:v>30000</c:v>
                      </c:pt>
                      <c:pt idx="144">
                        <c:v>30000</c:v>
                      </c:pt>
                      <c:pt idx="145">
                        <c:v>30000</c:v>
                      </c:pt>
                      <c:pt idx="146">
                        <c:v>30000</c:v>
                      </c:pt>
                      <c:pt idx="147">
                        <c:v>30000</c:v>
                      </c:pt>
                      <c:pt idx="148">
                        <c:v>30000</c:v>
                      </c:pt>
                      <c:pt idx="149">
                        <c:v>30000</c:v>
                      </c:pt>
                      <c:pt idx="150">
                        <c:v>30000</c:v>
                      </c:pt>
                      <c:pt idx="151">
                        <c:v>30000</c:v>
                      </c:pt>
                      <c:pt idx="152">
                        <c:v>30000</c:v>
                      </c:pt>
                      <c:pt idx="153">
                        <c:v>30000</c:v>
                      </c:pt>
                      <c:pt idx="154">
                        <c:v>30000</c:v>
                      </c:pt>
                      <c:pt idx="155">
                        <c:v>30000</c:v>
                      </c:pt>
                      <c:pt idx="156">
                        <c:v>30000</c:v>
                      </c:pt>
                      <c:pt idx="157">
                        <c:v>30000</c:v>
                      </c:pt>
                      <c:pt idx="158">
                        <c:v>30000</c:v>
                      </c:pt>
                      <c:pt idx="159">
                        <c:v>30000</c:v>
                      </c:pt>
                      <c:pt idx="160">
                        <c:v>30000</c:v>
                      </c:pt>
                      <c:pt idx="161">
                        <c:v>30000</c:v>
                      </c:pt>
                      <c:pt idx="162">
                        <c:v>30000</c:v>
                      </c:pt>
                      <c:pt idx="163">
                        <c:v>29952.60663507109</c:v>
                      </c:pt>
                      <c:pt idx="164">
                        <c:v>29905.21327014218</c:v>
                      </c:pt>
                      <c:pt idx="165">
                        <c:v>30000</c:v>
                      </c:pt>
                      <c:pt idx="166">
                        <c:v>30000</c:v>
                      </c:pt>
                      <c:pt idx="167">
                        <c:v>29994.377058398266</c:v>
                      </c:pt>
                      <c:pt idx="168">
                        <c:v>29991.163948911562</c:v>
                      </c:pt>
                      <c:pt idx="169">
                        <c:v>29984.737729938151</c:v>
                      </c:pt>
                      <c:pt idx="170">
                        <c:v>29990.360671539886</c:v>
                      </c:pt>
                      <c:pt idx="171">
                        <c:v>29997.5486190554</c:v>
                      </c:pt>
                      <c:pt idx="172">
                        <c:v>29996.786890513296</c:v>
                      </c:pt>
                      <c:pt idx="173">
                        <c:v>29997.590167884973</c:v>
                      </c:pt>
                      <c:pt idx="174">
                        <c:v>29997.590167884973</c:v>
                      </c:pt>
                      <c:pt idx="175">
                        <c:v>29997.590167884973</c:v>
                      </c:pt>
                      <c:pt idx="176">
                        <c:v>29986.108841313941</c:v>
                      </c:pt>
                      <c:pt idx="177">
                        <c:v>29991.057855673793</c:v>
                      </c:pt>
                      <c:pt idx="178">
                        <c:v>29996.050552922592</c:v>
                      </c:pt>
                      <c:pt idx="179">
                        <c:v>29992.101105845184</c:v>
                      </c:pt>
                      <c:pt idx="180">
                        <c:v>29992.890995260666</c:v>
                      </c:pt>
                      <c:pt idx="181">
                        <c:v>29995.98361314162</c:v>
                      </c:pt>
                      <c:pt idx="182">
                        <c:v>29996.786890513296</c:v>
                      </c:pt>
                      <c:pt idx="183">
                        <c:v>29999.182873018468</c:v>
                      </c:pt>
                      <c:pt idx="184">
                        <c:v>29991.967226283239</c:v>
                      </c:pt>
                      <c:pt idx="185">
                        <c:v>29986.344284681505</c:v>
                      </c:pt>
                      <c:pt idx="186">
                        <c:v>29997.461069735953</c:v>
                      </c:pt>
                      <c:pt idx="187">
                        <c:v>29995.180335769943</c:v>
                      </c:pt>
                      <c:pt idx="188">
                        <c:v>29991.163948911562</c:v>
                      </c:pt>
                      <c:pt idx="189">
                        <c:v>29994.179762201715</c:v>
                      </c:pt>
                      <c:pt idx="190">
                        <c:v>29991.967226283239</c:v>
                      </c:pt>
                      <c:pt idx="191">
                        <c:v>29997.5486190554</c:v>
                      </c:pt>
                      <c:pt idx="192">
                        <c:v>29999.196722628323</c:v>
                      </c:pt>
                      <c:pt idx="193">
                        <c:v>29995.180335769943</c:v>
                      </c:pt>
                      <c:pt idx="194">
                        <c:v>29987.743095277008</c:v>
                      </c:pt>
                      <c:pt idx="195">
                        <c:v>29990.360671539886</c:v>
                      </c:pt>
                      <c:pt idx="196">
                        <c:v>29994.377058398266</c:v>
                      </c:pt>
                      <c:pt idx="197">
                        <c:v>29996.731492073868</c:v>
                      </c:pt>
                      <c:pt idx="198">
                        <c:v>29991.967226283239</c:v>
                      </c:pt>
                      <c:pt idx="199">
                        <c:v>29979.57182546168</c:v>
                      </c:pt>
                      <c:pt idx="200">
                        <c:v>29984.47458735088</c:v>
                      </c:pt>
                      <c:pt idx="201">
                        <c:v>29991.163948911562</c:v>
                      </c:pt>
                      <c:pt idx="202">
                        <c:v>29995.98361314162</c:v>
                      </c:pt>
                      <c:pt idx="203">
                        <c:v>29990.194476221608</c:v>
                      </c:pt>
                      <c:pt idx="204">
                        <c:v>29987.950839424859</c:v>
                      </c:pt>
                      <c:pt idx="205">
                        <c:v>29993.573781026589</c:v>
                      </c:pt>
                      <c:pt idx="206">
                        <c:v>29996.731492073868</c:v>
                      </c:pt>
                      <c:pt idx="207">
                        <c:v>29990.360671539886</c:v>
                      </c:pt>
                      <c:pt idx="208">
                        <c:v>29991.828730184672</c:v>
                      </c:pt>
                      <c:pt idx="209">
                        <c:v>29997.461069735953</c:v>
                      </c:pt>
                      <c:pt idx="210">
                        <c:v>29996.786890513296</c:v>
                      </c:pt>
                      <c:pt idx="211">
                        <c:v>29991.01160320314</c:v>
                      </c:pt>
                      <c:pt idx="212">
                        <c:v>29968.949174701753</c:v>
                      </c:pt>
                      <c:pt idx="213">
                        <c:v>29955.058016015697</c:v>
                      </c:pt>
                      <c:pt idx="214">
                        <c:v>29956.623021929481</c:v>
                      </c:pt>
                      <c:pt idx="215">
                        <c:v>29978.058627347727</c:v>
                      </c:pt>
                      <c:pt idx="216">
                        <c:v>29991.311216429702</c:v>
                      </c:pt>
                      <c:pt idx="217">
                        <c:v>29990.521327014219</c:v>
                      </c:pt>
                      <c:pt idx="218">
                        <c:v>29991.967226283239</c:v>
                      </c:pt>
                      <c:pt idx="219">
                        <c:v>29980.721343079771</c:v>
                      </c:pt>
                      <c:pt idx="220">
                        <c:v>29976.303317535549</c:v>
                      </c:pt>
                      <c:pt idx="221">
                        <c:v>29995.180335769943</c:v>
                      </c:pt>
                      <c:pt idx="222">
                        <c:v>29995.914365092336</c:v>
                      </c:pt>
                      <c:pt idx="223">
                        <c:v>29987.743095277008</c:v>
                      </c:pt>
                      <c:pt idx="224">
                        <c:v>29991.967226283239</c:v>
                      </c:pt>
                      <c:pt idx="225">
                        <c:v>29994.280111129272</c:v>
                      </c:pt>
                      <c:pt idx="226">
                        <c:v>29975.901678849707</c:v>
                      </c:pt>
                      <c:pt idx="227">
                        <c:v>29997.5486190554</c:v>
                      </c:pt>
                      <c:pt idx="228">
                        <c:v>29985.541007309828</c:v>
                      </c:pt>
                      <c:pt idx="229">
                        <c:v>29975.098401478037</c:v>
                      </c:pt>
                      <c:pt idx="230">
                        <c:v>29929.72707958817</c:v>
                      </c:pt>
                      <c:pt idx="231">
                        <c:v>29971.400555646349</c:v>
                      </c:pt>
                      <c:pt idx="232">
                        <c:v>29997.590167884973</c:v>
                      </c:pt>
                      <c:pt idx="233">
                        <c:v>29966.49779375716</c:v>
                      </c:pt>
                      <c:pt idx="234">
                        <c:v>30002.409832115027</c:v>
                      </c:pt>
                      <c:pt idx="235">
                        <c:v>29992.516837116491</c:v>
                      </c:pt>
                      <c:pt idx="236">
                        <c:v>29984.737729938148</c:v>
                      </c:pt>
                      <c:pt idx="237">
                        <c:v>29982.840333387812</c:v>
                      </c:pt>
                      <c:pt idx="238">
                        <c:v>29995.180335769943</c:v>
                      </c:pt>
                      <c:pt idx="239">
                        <c:v>29988.754116796532</c:v>
                      </c:pt>
                      <c:pt idx="240">
                        <c:v>30000</c:v>
                      </c:pt>
                      <c:pt idx="241">
                        <c:v>29972.688569363007</c:v>
                      </c:pt>
                      <c:pt idx="242">
                        <c:v>29995.914365092336</c:v>
                      </c:pt>
                      <c:pt idx="243">
                        <c:v>29942.164029239299</c:v>
                      </c:pt>
                      <c:pt idx="244">
                        <c:v>29995.097238110804</c:v>
                      </c:pt>
                      <c:pt idx="245">
                        <c:v>29976.704956221387</c:v>
                      </c:pt>
                      <c:pt idx="246">
                        <c:v>29983.370749147751</c:v>
                      </c:pt>
                      <c:pt idx="247">
                        <c:v>29756.606956382042</c:v>
                      </c:pt>
                      <c:pt idx="248">
                        <c:v>29791.951160735807</c:v>
                      </c:pt>
                      <c:pt idx="249">
                        <c:v>29927.275698643574</c:v>
                      </c:pt>
                      <c:pt idx="250">
                        <c:v>29976.704956221387</c:v>
                      </c:pt>
                      <c:pt idx="251">
                        <c:v>29916.653047883643</c:v>
                      </c:pt>
                      <c:pt idx="252">
                        <c:v>29988.754116796532</c:v>
                      </c:pt>
                      <c:pt idx="253">
                        <c:v>29993.740498971656</c:v>
                      </c:pt>
                      <c:pt idx="254">
                        <c:v>29968.404423380729</c:v>
                      </c:pt>
                      <c:pt idx="255">
                        <c:v>29992.890995260666</c:v>
                      </c:pt>
                      <c:pt idx="256">
                        <c:v>29993.680884676149</c:v>
                      </c:pt>
                      <c:pt idx="257">
                        <c:v>29989.731437598741</c:v>
                      </c:pt>
                      <c:pt idx="258">
                        <c:v>29981.206079424745</c:v>
                      </c:pt>
                      <c:pt idx="259">
                        <c:v>29983.934452566471</c:v>
                      </c:pt>
                      <c:pt idx="260">
                        <c:v>29998.365746036936</c:v>
                      </c:pt>
                      <c:pt idx="261">
                        <c:v>29991.967226283239</c:v>
                      </c:pt>
                      <c:pt idx="262">
                        <c:v>29993.46298414774</c:v>
                      </c:pt>
                      <c:pt idx="263">
                        <c:v>29995.180335769943</c:v>
                      </c:pt>
                      <c:pt idx="264">
                        <c:v>29990.194476221608</c:v>
                      </c:pt>
                      <c:pt idx="265">
                        <c:v>29989.557394168209</c:v>
                      </c:pt>
                      <c:pt idx="266">
                        <c:v>29995.097238110804</c:v>
                      </c:pt>
                      <c:pt idx="267">
                        <c:v>29995.180335769943</c:v>
                      </c:pt>
                      <c:pt idx="268">
                        <c:v>1034.4827586206898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6AFD-462F-A8C6-93266DAC5D30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2'!$F$3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2'!$B$4:$B$470</c15:sqref>
                        </c15:formulaRef>
                      </c:ext>
                    </c:extLst>
                    <c:numCache>
                      <c:formatCode>#,##0.00</c:formatCode>
                      <c:ptCount val="467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111.06896551724138</c:v>
                      </c:pt>
                      <c:pt idx="113">
                        <c:v>111.08620689655173</c:v>
                      </c:pt>
                      <c:pt idx="114">
                        <c:v>111.10344827586206</c:v>
                      </c:pt>
                      <c:pt idx="115">
                        <c:v>111.12068965517241</c:v>
                      </c:pt>
                      <c:pt idx="116">
                        <c:v>111.13793103448276</c:v>
                      </c:pt>
                      <c:pt idx="117">
                        <c:v>111.15517241379311</c:v>
                      </c:pt>
                      <c:pt idx="118">
                        <c:v>111.17241379310344</c:v>
                      </c:pt>
                      <c:pt idx="119">
                        <c:v>111.18965517241379</c:v>
                      </c:pt>
                      <c:pt idx="120">
                        <c:v>111.20689655172414</c:v>
                      </c:pt>
                      <c:pt idx="121">
                        <c:v>111.22413793103448</c:v>
                      </c:pt>
                      <c:pt idx="122">
                        <c:v>111.24137931034483</c:v>
                      </c:pt>
                      <c:pt idx="123">
                        <c:v>111.25862068965517</c:v>
                      </c:pt>
                      <c:pt idx="124">
                        <c:v>111.27586206896552</c:v>
                      </c:pt>
                      <c:pt idx="125">
                        <c:v>111.29310344827586</c:v>
                      </c:pt>
                      <c:pt idx="126">
                        <c:v>111.31034482758621</c:v>
                      </c:pt>
                      <c:pt idx="127">
                        <c:v>111.32758620689656</c:v>
                      </c:pt>
                      <c:pt idx="128">
                        <c:v>111.34482758620689</c:v>
                      </c:pt>
                      <c:pt idx="129">
                        <c:v>111.36206896551724</c:v>
                      </c:pt>
                      <c:pt idx="130">
                        <c:v>111.37931034482759</c:v>
                      </c:pt>
                      <c:pt idx="131">
                        <c:v>111.39655172413794</c:v>
                      </c:pt>
                      <c:pt idx="132">
                        <c:v>111.41379310344827</c:v>
                      </c:pt>
                      <c:pt idx="133">
                        <c:v>111.43103448275862</c:v>
                      </c:pt>
                      <c:pt idx="134">
                        <c:v>111.44827586206897</c:v>
                      </c:pt>
                      <c:pt idx="135">
                        <c:v>111.46551724137932</c:v>
                      </c:pt>
                      <c:pt idx="136">
                        <c:v>111.48275862068965</c:v>
                      </c:pt>
                      <c:pt idx="137">
                        <c:v>111.5</c:v>
                      </c:pt>
                      <c:pt idx="138">
                        <c:v>111.51724137931035</c:v>
                      </c:pt>
                      <c:pt idx="139">
                        <c:v>111.53448275862068</c:v>
                      </c:pt>
                      <c:pt idx="140">
                        <c:v>111.55172413793103</c:v>
                      </c:pt>
                      <c:pt idx="141">
                        <c:v>111.56896551724138</c:v>
                      </c:pt>
                      <c:pt idx="142">
                        <c:v>111.58620689655173</c:v>
                      </c:pt>
                      <c:pt idx="143">
                        <c:v>111.60344827586206</c:v>
                      </c:pt>
                      <c:pt idx="144">
                        <c:v>111.62068965517241</c:v>
                      </c:pt>
                      <c:pt idx="145">
                        <c:v>111.63793103448276</c:v>
                      </c:pt>
                      <c:pt idx="146">
                        <c:v>111.65517241379311</c:v>
                      </c:pt>
                      <c:pt idx="147">
                        <c:v>111.67241379310344</c:v>
                      </c:pt>
                      <c:pt idx="148">
                        <c:v>111.68965517241379</c:v>
                      </c:pt>
                      <c:pt idx="149">
                        <c:v>111.70689655172414</c:v>
                      </c:pt>
                      <c:pt idx="150">
                        <c:v>111.72413793103448</c:v>
                      </c:pt>
                      <c:pt idx="151">
                        <c:v>111.74137931034483</c:v>
                      </c:pt>
                      <c:pt idx="152">
                        <c:v>111.75862068965517</c:v>
                      </c:pt>
                      <c:pt idx="153">
                        <c:v>111.77586206896552</c:v>
                      </c:pt>
                      <c:pt idx="154">
                        <c:v>111.79310344827586</c:v>
                      </c:pt>
                      <c:pt idx="155">
                        <c:v>111.81034482758621</c:v>
                      </c:pt>
                      <c:pt idx="156">
                        <c:v>111.82758620689656</c:v>
                      </c:pt>
                      <c:pt idx="157">
                        <c:v>111.84482758620689</c:v>
                      </c:pt>
                      <c:pt idx="158">
                        <c:v>111.86206896551724</c:v>
                      </c:pt>
                      <c:pt idx="159">
                        <c:v>111.87931034482759</c:v>
                      </c:pt>
                      <c:pt idx="160">
                        <c:v>111.89655172413794</c:v>
                      </c:pt>
                      <c:pt idx="161">
                        <c:v>111.91379310344827</c:v>
                      </c:pt>
                      <c:pt idx="162">
                        <c:v>111.93103448275862</c:v>
                      </c:pt>
                      <c:pt idx="163">
                        <c:v>111.94827586206897</c:v>
                      </c:pt>
                      <c:pt idx="164">
                        <c:v>111.96551724137932</c:v>
                      </c:pt>
                      <c:pt idx="165">
                        <c:v>111.98275862068965</c:v>
                      </c:pt>
                      <c:pt idx="166">
                        <c:v>112</c:v>
                      </c:pt>
                      <c:pt idx="167">
                        <c:v>113</c:v>
                      </c:pt>
                      <c:pt idx="168">
                        <c:v>114</c:v>
                      </c:pt>
                      <c:pt idx="169">
                        <c:v>115</c:v>
                      </c:pt>
                      <c:pt idx="170">
                        <c:v>116</c:v>
                      </c:pt>
                      <c:pt idx="171">
                        <c:v>117</c:v>
                      </c:pt>
                      <c:pt idx="172">
                        <c:v>118</c:v>
                      </c:pt>
                      <c:pt idx="173">
                        <c:v>119</c:v>
                      </c:pt>
                      <c:pt idx="174">
                        <c:v>120</c:v>
                      </c:pt>
                      <c:pt idx="175">
                        <c:v>121</c:v>
                      </c:pt>
                      <c:pt idx="176">
                        <c:v>122</c:v>
                      </c:pt>
                      <c:pt idx="177">
                        <c:v>123</c:v>
                      </c:pt>
                      <c:pt idx="178">
                        <c:v>124</c:v>
                      </c:pt>
                      <c:pt idx="179">
                        <c:v>125</c:v>
                      </c:pt>
                      <c:pt idx="180">
                        <c:v>126</c:v>
                      </c:pt>
                      <c:pt idx="181">
                        <c:v>127</c:v>
                      </c:pt>
                      <c:pt idx="182">
                        <c:v>128</c:v>
                      </c:pt>
                      <c:pt idx="183">
                        <c:v>129</c:v>
                      </c:pt>
                      <c:pt idx="184">
                        <c:v>130</c:v>
                      </c:pt>
                      <c:pt idx="185">
                        <c:v>131</c:v>
                      </c:pt>
                      <c:pt idx="186">
                        <c:v>132</c:v>
                      </c:pt>
                      <c:pt idx="187">
                        <c:v>133</c:v>
                      </c:pt>
                      <c:pt idx="188">
                        <c:v>134</c:v>
                      </c:pt>
                      <c:pt idx="189">
                        <c:v>135</c:v>
                      </c:pt>
                      <c:pt idx="190">
                        <c:v>136</c:v>
                      </c:pt>
                      <c:pt idx="191">
                        <c:v>137</c:v>
                      </c:pt>
                      <c:pt idx="192">
                        <c:v>138</c:v>
                      </c:pt>
                      <c:pt idx="193">
                        <c:v>139</c:v>
                      </c:pt>
                      <c:pt idx="194">
                        <c:v>140</c:v>
                      </c:pt>
                      <c:pt idx="195">
                        <c:v>141</c:v>
                      </c:pt>
                      <c:pt idx="196">
                        <c:v>142</c:v>
                      </c:pt>
                      <c:pt idx="197">
                        <c:v>143</c:v>
                      </c:pt>
                      <c:pt idx="198">
                        <c:v>144</c:v>
                      </c:pt>
                      <c:pt idx="199">
                        <c:v>145</c:v>
                      </c:pt>
                      <c:pt idx="200">
                        <c:v>146</c:v>
                      </c:pt>
                      <c:pt idx="201">
                        <c:v>147</c:v>
                      </c:pt>
                      <c:pt idx="202">
                        <c:v>148</c:v>
                      </c:pt>
                      <c:pt idx="203">
                        <c:v>149</c:v>
                      </c:pt>
                      <c:pt idx="204">
                        <c:v>150</c:v>
                      </c:pt>
                      <c:pt idx="205">
                        <c:v>151</c:v>
                      </c:pt>
                      <c:pt idx="206">
                        <c:v>152</c:v>
                      </c:pt>
                      <c:pt idx="207">
                        <c:v>153</c:v>
                      </c:pt>
                      <c:pt idx="208">
                        <c:v>154</c:v>
                      </c:pt>
                      <c:pt idx="209">
                        <c:v>155</c:v>
                      </c:pt>
                      <c:pt idx="210">
                        <c:v>156</c:v>
                      </c:pt>
                      <c:pt idx="211">
                        <c:v>157</c:v>
                      </c:pt>
                      <c:pt idx="212">
                        <c:v>158</c:v>
                      </c:pt>
                      <c:pt idx="213">
                        <c:v>159</c:v>
                      </c:pt>
                      <c:pt idx="214">
                        <c:v>160</c:v>
                      </c:pt>
                      <c:pt idx="215">
                        <c:v>161</c:v>
                      </c:pt>
                      <c:pt idx="216">
                        <c:v>162</c:v>
                      </c:pt>
                      <c:pt idx="217">
                        <c:v>163</c:v>
                      </c:pt>
                      <c:pt idx="218">
                        <c:v>164</c:v>
                      </c:pt>
                      <c:pt idx="219">
                        <c:v>165</c:v>
                      </c:pt>
                      <c:pt idx="220">
                        <c:v>166</c:v>
                      </c:pt>
                      <c:pt idx="221">
                        <c:v>167</c:v>
                      </c:pt>
                      <c:pt idx="222">
                        <c:v>168</c:v>
                      </c:pt>
                      <c:pt idx="223">
                        <c:v>169</c:v>
                      </c:pt>
                      <c:pt idx="224">
                        <c:v>170</c:v>
                      </c:pt>
                      <c:pt idx="225">
                        <c:v>171</c:v>
                      </c:pt>
                      <c:pt idx="226">
                        <c:v>172</c:v>
                      </c:pt>
                      <c:pt idx="227">
                        <c:v>173</c:v>
                      </c:pt>
                      <c:pt idx="228">
                        <c:v>174</c:v>
                      </c:pt>
                      <c:pt idx="229">
                        <c:v>175</c:v>
                      </c:pt>
                      <c:pt idx="230">
                        <c:v>176</c:v>
                      </c:pt>
                      <c:pt idx="231">
                        <c:v>177</c:v>
                      </c:pt>
                      <c:pt idx="232">
                        <c:v>178</c:v>
                      </c:pt>
                      <c:pt idx="233">
                        <c:v>179</c:v>
                      </c:pt>
                      <c:pt idx="234">
                        <c:v>180</c:v>
                      </c:pt>
                      <c:pt idx="235">
                        <c:v>181</c:v>
                      </c:pt>
                      <c:pt idx="236">
                        <c:v>182</c:v>
                      </c:pt>
                      <c:pt idx="237">
                        <c:v>183</c:v>
                      </c:pt>
                      <c:pt idx="238">
                        <c:v>184</c:v>
                      </c:pt>
                      <c:pt idx="239">
                        <c:v>185</c:v>
                      </c:pt>
                      <c:pt idx="240">
                        <c:v>186</c:v>
                      </c:pt>
                      <c:pt idx="241">
                        <c:v>187</c:v>
                      </c:pt>
                      <c:pt idx="242">
                        <c:v>188</c:v>
                      </c:pt>
                      <c:pt idx="243">
                        <c:v>189</c:v>
                      </c:pt>
                      <c:pt idx="244">
                        <c:v>190</c:v>
                      </c:pt>
                      <c:pt idx="245">
                        <c:v>191</c:v>
                      </c:pt>
                      <c:pt idx="246">
                        <c:v>192</c:v>
                      </c:pt>
                      <c:pt idx="247">
                        <c:v>193</c:v>
                      </c:pt>
                      <c:pt idx="248">
                        <c:v>194</c:v>
                      </c:pt>
                      <c:pt idx="249">
                        <c:v>195</c:v>
                      </c:pt>
                      <c:pt idx="250">
                        <c:v>196</c:v>
                      </c:pt>
                      <c:pt idx="251">
                        <c:v>197</c:v>
                      </c:pt>
                      <c:pt idx="252">
                        <c:v>198</c:v>
                      </c:pt>
                      <c:pt idx="253">
                        <c:v>199</c:v>
                      </c:pt>
                      <c:pt idx="254">
                        <c:v>200</c:v>
                      </c:pt>
                      <c:pt idx="255">
                        <c:v>201</c:v>
                      </c:pt>
                      <c:pt idx="256">
                        <c:v>202</c:v>
                      </c:pt>
                      <c:pt idx="257">
                        <c:v>203</c:v>
                      </c:pt>
                      <c:pt idx="258">
                        <c:v>204</c:v>
                      </c:pt>
                      <c:pt idx="259">
                        <c:v>205</c:v>
                      </c:pt>
                      <c:pt idx="260">
                        <c:v>206</c:v>
                      </c:pt>
                      <c:pt idx="261">
                        <c:v>207</c:v>
                      </c:pt>
                      <c:pt idx="262">
                        <c:v>208</c:v>
                      </c:pt>
                      <c:pt idx="263">
                        <c:v>209</c:v>
                      </c:pt>
                      <c:pt idx="264">
                        <c:v>210</c:v>
                      </c:pt>
                      <c:pt idx="265">
                        <c:v>211</c:v>
                      </c:pt>
                      <c:pt idx="266">
                        <c:v>212</c:v>
                      </c:pt>
                      <c:pt idx="267">
                        <c:v>213</c:v>
                      </c:pt>
                      <c:pt idx="268">
                        <c:v>214</c:v>
                      </c:pt>
                      <c:pt idx="269">
                        <c:v>215</c:v>
                      </c:pt>
                      <c:pt idx="270">
                        <c:v>216</c:v>
                      </c:pt>
                      <c:pt idx="271">
                        <c:v>217</c:v>
                      </c:pt>
                      <c:pt idx="272">
                        <c:v>218</c:v>
                      </c:pt>
                      <c:pt idx="273">
                        <c:v>219</c:v>
                      </c:pt>
                      <c:pt idx="274">
                        <c:v>220</c:v>
                      </c:pt>
                      <c:pt idx="275">
                        <c:v>221</c:v>
                      </c:pt>
                      <c:pt idx="276">
                        <c:v>222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2'!$F$4:$F$470</c15:sqref>
                        </c15:formulaRef>
                      </c:ext>
                    </c:extLst>
                    <c:numCache>
                      <c:formatCode>#,##0</c:formatCode>
                      <c:ptCount val="46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73.191179150719904</c:v>
                      </c:pt>
                      <c:pt idx="4">
                        <c:v>540.89729328883948</c:v>
                      </c:pt>
                      <c:pt idx="5">
                        <c:v>390.04380724810835</c:v>
                      </c:pt>
                      <c:pt idx="6">
                        <c:v>345.80645161290323</c:v>
                      </c:pt>
                      <c:pt idx="7">
                        <c:v>408.63799283154106</c:v>
                      </c:pt>
                      <c:pt idx="8">
                        <c:v>384.62365591397844</c:v>
                      </c:pt>
                      <c:pt idx="9">
                        <c:v>431.67486786950968</c:v>
                      </c:pt>
                      <c:pt idx="10">
                        <c:v>413.64479050797166</c:v>
                      </c:pt>
                      <c:pt idx="11">
                        <c:v>405.57681793329681</c:v>
                      </c:pt>
                      <c:pt idx="12">
                        <c:v>424.02669632925461</c:v>
                      </c:pt>
                      <c:pt idx="13">
                        <c:v>391.10122358175755</c:v>
                      </c:pt>
                      <c:pt idx="14">
                        <c:v>415.49116092582466</c:v>
                      </c:pt>
                      <c:pt idx="15">
                        <c:v>430.51538746755648</c:v>
                      </c:pt>
                      <c:pt idx="16">
                        <c:v>387.06032440313476</c:v>
                      </c:pt>
                      <c:pt idx="17">
                        <c:v>362.40266963292561</c:v>
                      </c:pt>
                      <c:pt idx="18">
                        <c:v>386.73227628941123</c:v>
                      </c:pt>
                      <c:pt idx="19">
                        <c:v>443.93770856507211</c:v>
                      </c:pt>
                      <c:pt idx="20">
                        <c:v>361.43612174230003</c:v>
                      </c:pt>
                      <c:pt idx="21">
                        <c:v>354.24545791620329</c:v>
                      </c:pt>
                      <c:pt idx="22">
                        <c:v>382.20244716351493</c:v>
                      </c:pt>
                      <c:pt idx="23">
                        <c:v>443.739748496446</c:v>
                      </c:pt>
                      <c:pt idx="24">
                        <c:v>397.5899147200592</c:v>
                      </c:pt>
                      <c:pt idx="25">
                        <c:v>373.53745215965023</c:v>
                      </c:pt>
                      <c:pt idx="26">
                        <c:v>415.53578049684819</c:v>
                      </c:pt>
                      <c:pt idx="27">
                        <c:v>440.05831966466172</c:v>
                      </c:pt>
                      <c:pt idx="28">
                        <c:v>436.81868743047812</c:v>
                      </c:pt>
                      <c:pt idx="29">
                        <c:v>415.19956260251502</c:v>
                      </c:pt>
                      <c:pt idx="30">
                        <c:v>441.67593622543558</c:v>
                      </c:pt>
                      <c:pt idx="31">
                        <c:v>400.18539117537989</c:v>
                      </c:pt>
                      <c:pt idx="32">
                        <c:v>433.67960634226353</c:v>
                      </c:pt>
                      <c:pt idx="33">
                        <c:v>428.03114571746397</c:v>
                      </c:pt>
                      <c:pt idx="34">
                        <c:v>419.09969017678134</c:v>
                      </c:pt>
                      <c:pt idx="35">
                        <c:v>372.26548016314416</c:v>
                      </c:pt>
                      <c:pt idx="36">
                        <c:v>395.66247494076902</c:v>
                      </c:pt>
                      <c:pt idx="37">
                        <c:v>413.6818687430478</c:v>
                      </c:pt>
                      <c:pt idx="38">
                        <c:v>473.15472936030591</c:v>
                      </c:pt>
                      <c:pt idx="39">
                        <c:v>649.09158324063776</c:v>
                      </c:pt>
                      <c:pt idx="40">
                        <c:v>617.96974667395659</c:v>
                      </c:pt>
                      <c:pt idx="41">
                        <c:v>611.66393293238593</c:v>
                      </c:pt>
                      <c:pt idx="42">
                        <c:v>600.3707823507599</c:v>
                      </c:pt>
                      <c:pt idx="43">
                        <c:v>593.694186258429</c:v>
                      </c:pt>
                      <c:pt idx="44">
                        <c:v>584.37817001420149</c:v>
                      </c:pt>
                      <c:pt idx="45">
                        <c:v>578.31541218637983</c:v>
                      </c:pt>
                      <c:pt idx="46">
                        <c:v>569.35483870967698</c:v>
                      </c:pt>
                      <c:pt idx="47">
                        <c:v>565.30465949820768</c:v>
                      </c:pt>
                      <c:pt idx="48">
                        <c:v>559.96415770609337</c:v>
                      </c:pt>
                      <c:pt idx="49">
                        <c:v>556.09936967000397</c:v>
                      </c:pt>
                      <c:pt idx="50">
                        <c:v>553.59941680335351</c:v>
                      </c:pt>
                      <c:pt idx="51">
                        <c:v>551.63112812101338</c:v>
                      </c:pt>
                      <c:pt idx="52">
                        <c:v>550.38932146829836</c:v>
                      </c:pt>
                      <c:pt idx="53">
                        <c:v>547.80390012757448</c:v>
                      </c:pt>
                      <c:pt idx="54">
                        <c:v>543.8264738598441</c:v>
                      </c:pt>
                      <c:pt idx="55">
                        <c:v>538.80080189538876</c:v>
                      </c:pt>
                      <c:pt idx="56">
                        <c:v>539.78494623655865</c:v>
                      </c:pt>
                      <c:pt idx="57">
                        <c:v>539.89618094178684</c:v>
                      </c:pt>
                      <c:pt idx="58">
                        <c:v>538.21760524876947</c:v>
                      </c:pt>
                      <c:pt idx="59">
                        <c:v>537.89395624768224</c:v>
                      </c:pt>
                      <c:pt idx="60">
                        <c:v>538.80080189538876</c:v>
                      </c:pt>
                      <c:pt idx="61">
                        <c:v>539.00630329996272</c:v>
                      </c:pt>
                      <c:pt idx="62">
                        <c:v>539.03884134298846</c:v>
                      </c:pt>
                      <c:pt idx="63">
                        <c:v>538.45012977382237</c:v>
                      </c:pt>
                      <c:pt idx="64">
                        <c:v>540.30404152762299</c:v>
                      </c:pt>
                      <c:pt idx="65">
                        <c:v>536.21286677601609</c:v>
                      </c:pt>
                      <c:pt idx="66">
                        <c:v>539.71204665573123</c:v>
                      </c:pt>
                      <c:pt idx="67">
                        <c:v>545.42083796811301</c:v>
                      </c:pt>
                      <c:pt idx="68">
                        <c:v>543.32057590668796</c:v>
                      </c:pt>
                      <c:pt idx="69">
                        <c:v>541.35228722434806</c:v>
                      </c:pt>
                      <c:pt idx="70">
                        <c:v>540.0074156470148</c:v>
                      </c:pt>
                      <c:pt idx="71">
                        <c:v>537.92600692545989</c:v>
                      </c:pt>
                      <c:pt idx="72">
                        <c:v>539.20174958993937</c:v>
                      </c:pt>
                      <c:pt idx="73">
                        <c:v>542.66447967924182</c:v>
                      </c:pt>
                      <c:pt idx="74">
                        <c:v>547.27474972191374</c:v>
                      </c:pt>
                      <c:pt idx="75">
                        <c:v>548.09549845088441</c:v>
                      </c:pt>
                      <c:pt idx="76">
                        <c:v>551.01148168398038</c:v>
                      </c:pt>
                      <c:pt idx="77">
                        <c:v>552.20615498702284</c:v>
                      </c:pt>
                      <c:pt idx="78">
                        <c:v>560.88937488609417</c:v>
                      </c:pt>
                      <c:pt idx="79">
                        <c:v>560.92513694461354</c:v>
                      </c:pt>
                      <c:pt idx="80">
                        <c:v>552.32974910394285</c:v>
                      </c:pt>
                      <c:pt idx="81">
                        <c:v>547.16845878136223</c:v>
                      </c:pt>
                      <c:pt idx="82">
                        <c:v>544.30107526881727</c:v>
                      </c:pt>
                      <c:pt idx="83">
                        <c:v>542.0812830326222</c:v>
                      </c:pt>
                      <c:pt idx="84">
                        <c:v>541.49054505005506</c:v>
                      </c:pt>
                      <c:pt idx="85">
                        <c:v>539.27464917076691</c:v>
                      </c:pt>
                      <c:pt idx="86">
                        <c:v>537.07823507601017</c:v>
                      </c:pt>
                      <c:pt idx="87">
                        <c:v>534.463276836158</c:v>
                      </c:pt>
                      <c:pt idx="88">
                        <c:v>532.82303626754117</c:v>
                      </c:pt>
                      <c:pt idx="89">
                        <c:v>529.25863044708558</c:v>
                      </c:pt>
                      <c:pt idx="90">
                        <c:v>521.19555312556952</c:v>
                      </c:pt>
                      <c:pt idx="91">
                        <c:v>527.88283277715971</c:v>
                      </c:pt>
                      <c:pt idx="92">
                        <c:v>525.49662839438668</c:v>
                      </c:pt>
                      <c:pt idx="93">
                        <c:v>535.18724508713376</c:v>
                      </c:pt>
                      <c:pt idx="94">
                        <c:v>523.63768908328757</c:v>
                      </c:pt>
                      <c:pt idx="95">
                        <c:v>533.95297977036591</c:v>
                      </c:pt>
                      <c:pt idx="96">
                        <c:v>537.48609566184632</c:v>
                      </c:pt>
                      <c:pt idx="97">
                        <c:v>528.74065974120663</c:v>
                      </c:pt>
                      <c:pt idx="98">
                        <c:v>518.64406779661022</c:v>
                      </c:pt>
                      <c:pt idx="99">
                        <c:v>499.17987971569181</c:v>
                      </c:pt>
                      <c:pt idx="100">
                        <c:v>482.99617277200622</c:v>
                      </c:pt>
                      <c:pt idx="101">
                        <c:v>467.66777901371876</c:v>
                      </c:pt>
                      <c:pt idx="102">
                        <c:v>459.08511026061586</c:v>
                      </c:pt>
                      <c:pt idx="103">
                        <c:v>451.6858028066336</c:v>
                      </c:pt>
                      <c:pt idx="104">
                        <c:v>447.49407690905747</c:v>
                      </c:pt>
                      <c:pt idx="105">
                        <c:v>447.67632586112614</c:v>
                      </c:pt>
                      <c:pt idx="106">
                        <c:v>437.30070448646643</c:v>
                      </c:pt>
                      <c:pt idx="107">
                        <c:v>429.81090100111226</c:v>
                      </c:pt>
                      <c:pt idx="108">
                        <c:v>437.94423182066697</c:v>
                      </c:pt>
                      <c:pt idx="109">
                        <c:v>436.30399125205025</c:v>
                      </c:pt>
                      <c:pt idx="110">
                        <c:v>427.77474029524342</c:v>
                      </c:pt>
                      <c:pt idx="111">
                        <c:v>431.01877164206314</c:v>
                      </c:pt>
                      <c:pt idx="112">
                        <c:v>0</c:v>
                      </c:pt>
                      <c:pt idx="113">
                        <c:v>443.01075268817198</c:v>
                      </c:pt>
                      <c:pt idx="114">
                        <c:v>443.01075268817198</c:v>
                      </c:pt>
                      <c:pt idx="115">
                        <c:v>438.70967741935482</c:v>
                      </c:pt>
                      <c:pt idx="116">
                        <c:v>434.40860215053766</c:v>
                      </c:pt>
                      <c:pt idx="117">
                        <c:v>436.55913978494624</c:v>
                      </c:pt>
                      <c:pt idx="118">
                        <c:v>445.16129032258061</c:v>
                      </c:pt>
                      <c:pt idx="119">
                        <c:v>445.16129032258061</c:v>
                      </c:pt>
                      <c:pt idx="120">
                        <c:v>440.86021505376345</c:v>
                      </c:pt>
                      <c:pt idx="121">
                        <c:v>438.70967741935482</c:v>
                      </c:pt>
                      <c:pt idx="122">
                        <c:v>438.70967741935482</c:v>
                      </c:pt>
                      <c:pt idx="123">
                        <c:v>427.95698924731187</c:v>
                      </c:pt>
                      <c:pt idx="124">
                        <c:v>432.25806451612902</c:v>
                      </c:pt>
                      <c:pt idx="125">
                        <c:v>438.70967741935482</c:v>
                      </c:pt>
                      <c:pt idx="126">
                        <c:v>443.01075268817198</c:v>
                      </c:pt>
                      <c:pt idx="127">
                        <c:v>436.55913978494624</c:v>
                      </c:pt>
                      <c:pt idx="128">
                        <c:v>438.70967741935482</c:v>
                      </c:pt>
                      <c:pt idx="129">
                        <c:v>427.95698924731187</c:v>
                      </c:pt>
                      <c:pt idx="130">
                        <c:v>443.01075268817198</c:v>
                      </c:pt>
                      <c:pt idx="131">
                        <c:v>443.01075268817198</c:v>
                      </c:pt>
                      <c:pt idx="132">
                        <c:v>443.01075268817198</c:v>
                      </c:pt>
                      <c:pt idx="133">
                        <c:v>445.16129032258061</c:v>
                      </c:pt>
                      <c:pt idx="134">
                        <c:v>438.70967741935482</c:v>
                      </c:pt>
                      <c:pt idx="135">
                        <c:v>451.61290322580646</c:v>
                      </c:pt>
                      <c:pt idx="136">
                        <c:v>445.16129032258061</c:v>
                      </c:pt>
                      <c:pt idx="137">
                        <c:v>449.46236559139783</c:v>
                      </c:pt>
                      <c:pt idx="138">
                        <c:v>458.06451612903226</c:v>
                      </c:pt>
                      <c:pt idx="139">
                        <c:v>445.16129032258061</c:v>
                      </c:pt>
                      <c:pt idx="140">
                        <c:v>443.01075268817198</c:v>
                      </c:pt>
                      <c:pt idx="141">
                        <c:v>443.01075268817198</c:v>
                      </c:pt>
                      <c:pt idx="142">
                        <c:v>449.46236559139783</c:v>
                      </c:pt>
                      <c:pt idx="143">
                        <c:v>438.70967741935482</c:v>
                      </c:pt>
                      <c:pt idx="144">
                        <c:v>445.16129032258061</c:v>
                      </c:pt>
                      <c:pt idx="145">
                        <c:v>445.16129032258061</c:v>
                      </c:pt>
                      <c:pt idx="146">
                        <c:v>453.76344086021504</c:v>
                      </c:pt>
                      <c:pt idx="147">
                        <c:v>458.06451612903226</c:v>
                      </c:pt>
                      <c:pt idx="148">
                        <c:v>455.91397849462368</c:v>
                      </c:pt>
                      <c:pt idx="149">
                        <c:v>455.91397849462368</c:v>
                      </c:pt>
                      <c:pt idx="150">
                        <c:v>455.91397849462368</c:v>
                      </c:pt>
                      <c:pt idx="151">
                        <c:v>455.91397849462368</c:v>
                      </c:pt>
                      <c:pt idx="152">
                        <c:v>455.91397849462368</c:v>
                      </c:pt>
                      <c:pt idx="153">
                        <c:v>455.91397849462368</c:v>
                      </c:pt>
                      <c:pt idx="154">
                        <c:v>455.91397849462368</c:v>
                      </c:pt>
                      <c:pt idx="155">
                        <c:v>455.91397849462368</c:v>
                      </c:pt>
                      <c:pt idx="156">
                        <c:v>445.16129032258061</c:v>
                      </c:pt>
                      <c:pt idx="157">
                        <c:v>449.46236559139783</c:v>
                      </c:pt>
                      <c:pt idx="158">
                        <c:v>445.16129032258061</c:v>
                      </c:pt>
                      <c:pt idx="159">
                        <c:v>436.55913978494624</c:v>
                      </c:pt>
                      <c:pt idx="160">
                        <c:v>434.40860215053766</c:v>
                      </c:pt>
                      <c:pt idx="161">
                        <c:v>443.01075268817198</c:v>
                      </c:pt>
                      <c:pt idx="162">
                        <c:v>438.70967741935482</c:v>
                      </c:pt>
                      <c:pt idx="163">
                        <c:v>445.16129032258061</c:v>
                      </c:pt>
                      <c:pt idx="164">
                        <c:v>438.70967741935482</c:v>
                      </c:pt>
                      <c:pt idx="165">
                        <c:v>443.01075268817198</c:v>
                      </c:pt>
                      <c:pt idx="166">
                        <c:v>441.93548387096769</c:v>
                      </c:pt>
                      <c:pt idx="167">
                        <c:v>448.11372334609052</c:v>
                      </c:pt>
                      <c:pt idx="168">
                        <c:v>439.32932385638799</c:v>
                      </c:pt>
                      <c:pt idx="169">
                        <c:v>430.43557499544374</c:v>
                      </c:pt>
                      <c:pt idx="170">
                        <c:v>432.58611262985232</c:v>
                      </c:pt>
                      <c:pt idx="171">
                        <c:v>432.96255098257313</c:v>
                      </c:pt>
                      <c:pt idx="172">
                        <c:v>435.61144523418983</c:v>
                      </c:pt>
                      <c:pt idx="173">
                        <c:v>437.10588664115204</c:v>
                      </c:pt>
                      <c:pt idx="174">
                        <c:v>440.3134681975576</c:v>
                      </c:pt>
                      <c:pt idx="175">
                        <c:v>448.62402041188273</c:v>
                      </c:pt>
                      <c:pt idx="176">
                        <c:v>443.08490915832368</c:v>
                      </c:pt>
                      <c:pt idx="177">
                        <c:v>464.88131466828958</c:v>
                      </c:pt>
                      <c:pt idx="178">
                        <c:v>467.88530465949805</c:v>
                      </c:pt>
                      <c:pt idx="179">
                        <c:v>436.55913978494607</c:v>
                      </c:pt>
                      <c:pt idx="180">
                        <c:v>394.01433691756267</c:v>
                      </c:pt>
                      <c:pt idx="181">
                        <c:v>403.28048113723327</c:v>
                      </c:pt>
                      <c:pt idx="182">
                        <c:v>424.9316566429743</c:v>
                      </c:pt>
                      <c:pt idx="183">
                        <c:v>413.75602521319985</c:v>
                      </c:pt>
                      <c:pt idx="184">
                        <c:v>446.65573172954248</c:v>
                      </c:pt>
                      <c:pt idx="185">
                        <c:v>451.94095133952959</c:v>
                      </c:pt>
                      <c:pt idx="186">
                        <c:v>452.15053763440852</c:v>
                      </c:pt>
                      <c:pt idx="187">
                        <c:v>470.16584654638228</c:v>
                      </c:pt>
                      <c:pt idx="188">
                        <c:v>491.96282121377777</c:v>
                      </c:pt>
                      <c:pt idx="189">
                        <c:v>484.81418600264078</c:v>
                      </c:pt>
                      <c:pt idx="190">
                        <c:v>487.9533442682702</c:v>
                      </c:pt>
                      <c:pt idx="191">
                        <c:v>485.79903596588815</c:v>
                      </c:pt>
                      <c:pt idx="192">
                        <c:v>478.22125022781097</c:v>
                      </c:pt>
                      <c:pt idx="193">
                        <c:v>495.42555130307977</c:v>
                      </c:pt>
                      <c:pt idx="194">
                        <c:v>505.85836114200964</c:v>
                      </c:pt>
                      <c:pt idx="195">
                        <c:v>511.57280845635148</c:v>
                      </c:pt>
                      <c:pt idx="196">
                        <c:v>505.48569345726258</c:v>
                      </c:pt>
                      <c:pt idx="197">
                        <c:v>508.67630700778636</c:v>
                      </c:pt>
                      <c:pt idx="198">
                        <c:v>512.26535447421179</c:v>
                      </c:pt>
                      <c:pt idx="199">
                        <c:v>517.16722284019284</c:v>
                      </c:pt>
                      <c:pt idx="200">
                        <c:v>519.54022988505744</c:v>
                      </c:pt>
                      <c:pt idx="201">
                        <c:v>505.48569345726276</c:v>
                      </c:pt>
                      <c:pt idx="202">
                        <c:v>503.62675414616371</c:v>
                      </c:pt>
                      <c:pt idx="203">
                        <c:v>505.52465702632554</c:v>
                      </c:pt>
                      <c:pt idx="204">
                        <c:v>509.02132312739178</c:v>
                      </c:pt>
                      <c:pt idx="205">
                        <c:v>502.13231273920161</c:v>
                      </c:pt>
                      <c:pt idx="206">
                        <c:v>500.11123470522784</c:v>
                      </c:pt>
                      <c:pt idx="207">
                        <c:v>497.648988518316</c:v>
                      </c:pt>
                      <c:pt idx="208">
                        <c:v>490.8787541713013</c:v>
                      </c:pt>
                      <c:pt idx="209">
                        <c:v>478.68663594470047</c:v>
                      </c:pt>
                      <c:pt idx="210">
                        <c:v>492.21796974667387</c:v>
                      </c:pt>
                      <c:pt idx="211">
                        <c:v>508.08305524657021</c:v>
                      </c:pt>
                      <c:pt idx="212">
                        <c:v>526.39970337411933</c:v>
                      </c:pt>
                      <c:pt idx="213">
                        <c:v>528.51316277345188</c:v>
                      </c:pt>
                      <c:pt idx="214">
                        <c:v>529.21450701658455</c:v>
                      </c:pt>
                      <c:pt idx="215">
                        <c:v>523.33731581043412</c:v>
                      </c:pt>
                      <c:pt idx="216">
                        <c:v>520.35842293906819</c:v>
                      </c:pt>
                      <c:pt idx="217">
                        <c:v>518.49462365591387</c:v>
                      </c:pt>
                      <c:pt idx="218">
                        <c:v>513.5410971386915</c:v>
                      </c:pt>
                      <c:pt idx="219">
                        <c:v>509.13067249863303</c:v>
                      </c:pt>
                      <c:pt idx="220">
                        <c:v>519.76269929551358</c:v>
                      </c:pt>
                      <c:pt idx="221">
                        <c:v>501.84071441589191</c:v>
                      </c:pt>
                      <c:pt idx="222">
                        <c:v>501.85391175380045</c:v>
                      </c:pt>
                      <c:pt idx="223">
                        <c:v>507.97182054134214</c:v>
                      </c:pt>
                      <c:pt idx="224">
                        <c:v>483.47002004738465</c:v>
                      </c:pt>
                      <c:pt idx="225">
                        <c:v>473.26659251019635</c:v>
                      </c:pt>
                      <c:pt idx="226">
                        <c:v>478.76799708401649</c:v>
                      </c:pt>
                      <c:pt idx="227">
                        <c:v>488.91360771227261</c:v>
                      </c:pt>
                      <c:pt idx="228">
                        <c:v>501.58556588299609</c:v>
                      </c:pt>
                      <c:pt idx="229">
                        <c:v>500.92946965554938</c:v>
                      </c:pt>
                      <c:pt idx="230">
                        <c:v>493.40007415647005</c:v>
                      </c:pt>
                      <c:pt idx="231">
                        <c:v>486.39228772710408</c:v>
                      </c:pt>
                      <c:pt idx="232">
                        <c:v>485.47475852013855</c:v>
                      </c:pt>
                      <c:pt idx="233">
                        <c:v>510.30774935113078</c:v>
                      </c:pt>
                      <c:pt idx="234">
                        <c:v>491.0515764534353</c:v>
                      </c:pt>
                      <c:pt idx="235">
                        <c:v>494.88775702697615</c:v>
                      </c:pt>
                      <c:pt idx="236">
                        <c:v>498.4873336978315</c:v>
                      </c:pt>
                      <c:pt idx="237">
                        <c:v>506.30329996292176</c:v>
                      </c:pt>
                      <c:pt idx="238">
                        <c:v>505.99599052305462</c:v>
                      </c:pt>
                      <c:pt idx="239">
                        <c:v>505.88664115181319</c:v>
                      </c:pt>
                      <c:pt idx="240">
                        <c:v>504.04152762328505</c:v>
                      </c:pt>
                      <c:pt idx="241">
                        <c:v>504.35574995443773</c:v>
                      </c:pt>
                      <c:pt idx="242">
                        <c:v>501.29773822766037</c:v>
                      </c:pt>
                      <c:pt idx="243">
                        <c:v>497.28449061417894</c:v>
                      </c:pt>
                      <c:pt idx="244">
                        <c:v>492.36188357434173</c:v>
                      </c:pt>
                      <c:pt idx="245">
                        <c:v>491.01512666302142</c:v>
                      </c:pt>
                      <c:pt idx="246">
                        <c:v>488.92661761931663</c:v>
                      </c:pt>
                      <c:pt idx="247">
                        <c:v>386.76872607982494</c:v>
                      </c:pt>
                      <c:pt idx="248">
                        <c:v>405.21232002915991</c:v>
                      </c:pt>
                      <c:pt idx="249">
                        <c:v>235.92880978865418</c:v>
                      </c:pt>
                      <c:pt idx="250">
                        <c:v>212.32002915983213</c:v>
                      </c:pt>
                      <c:pt idx="251">
                        <c:v>207.60103819058199</c:v>
                      </c:pt>
                      <c:pt idx="252">
                        <c:v>208.82084928011648</c:v>
                      </c:pt>
                      <c:pt idx="253">
                        <c:v>205.80239399472487</c:v>
                      </c:pt>
                      <c:pt idx="254">
                        <c:v>205.806451612903</c:v>
                      </c:pt>
                      <c:pt idx="255">
                        <c:v>205.84229390680977</c:v>
                      </c:pt>
                      <c:pt idx="256">
                        <c:v>206.45161290322554</c:v>
                      </c:pt>
                      <c:pt idx="257">
                        <c:v>210.96774193548384</c:v>
                      </c:pt>
                      <c:pt idx="258">
                        <c:v>218.27956989247318</c:v>
                      </c:pt>
                      <c:pt idx="259">
                        <c:v>231.96646619281915</c:v>
                      </c:pt>
                      <c:pt idx="260">
                        <c:v>246.34779384501323</c:v>
                      </c:pt>
                      <c:pt idx="261">
                        <c:v>262.51139055950404</c:v>
                      </c:pt>
                      <c:pt idx="262">
                        <c:v>272.78457545420855</c:v>
                      </c:pt>
                      <c:pt idx="263">
                        <c:v>285.8392564242755</c:v>
                      </c:pt>
                      <c:pt idx="264">
                        <c:v>294.1787170930661</c:v>
                      </c:pt>
                      <c:pt idx="265">
                        <c:v>302.60616001458015</c:v>
                      </c:pt>
                      <c:pt idx="266">
                        <c:v>311.01223581757512</c:v>
                      </c:pt>
                      <c:pt idx="267">
                        <c:v>325.13213049024966</c:v>
                      </c:pt>
                      <c:pt idx="268">
                        <c:v>11.60548757879125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AFD-462F-A8C6-93266DAC5D30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Stove19 Run 2'!$K$3</c:f>
              <c:strCache>
                <c:ptCount val="1"/>
                <c:pt idx="0">
                  <c:v>Avg PM Baseline (g/h)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2'!$K$4:$K$352</c:f>
              <c:numCache>
                <c:formatCode>#,##0.00</c:formatCode>
                <c:ptCount val="349"/>
                <c:pt idx="0">
                  <c:v>0.35124086965228796</c:v>
                </c:pt>
                <c:pt idx="1">
                  <c:v>14.827617855025901</c:v>
                </c:pt>
                <c:pt idx="2">
                  <c:v>43.274573664604773</c:v>
                </c:pt>
                <c:pt idx="3">
                  <c:v>24.365756952633564</c:v>
                </c:pt>
                <c:pt idx="4">
                  <c:v>17.11685190667199</c:v>
                </c:pt>
                <c:pt idx="5">
                  <c:v>80.00073495650885</c:v>
                </c:pt>
                <c:pt idx="6">
                  <c:v>85.4555695316064</c:v>
                </c:pt>
                <c:pt idx="7">
                  <c:v>77.940471727641636</c:v>
                </c:pt>
                <c:pt idx="8">
                  <c:v>67.156314159984035</c:v>
                </c:pt>
                <c:pt idx="9">
                  <c:v>51.507784893599968</c:v>
                </c:pt>
                <c:pt idx="10">
                  <c:v>42.793347318287957</c:v>
                </c:pt>
                <c:pt idx="11">
                  <c:v>27.495597792096021</c:v>
                </c:pt>
                <c:pt idx="12">
                  <c:v>22.361481176865624</c:v>
                </c:pt>
                <c:pt idx="13">
                  <c:v>25.793642310542435</c:v>
                </c:pt>
                <c:pt idx="14">
                  <c:v>20.0841157112568</c:v>
                </c:pt>
                <c:pt idx="15">
                  <c:v>21.312880835769622</c:v>
                </c:pt>
                <c:pt idx="16">
                  <c:v>29.574869692368047</c:v>
                </c:pt>
                <c:pt idx="17">
                  <c:v>30.86394673380482</c:v>
                </c:pt>
                <c:pt idx="18">
                  <c:v>45.148099858646383</c:v>
                </c:pt>
                <c:pt idx="19">
                  <c:v>34.783468057430369</c:v>
                </c:pt>
                <c:pt idx="20">
                  <c:v>25.723252366627168</c:v>
                </c:pt>
                <c:pt idx="21">
                  <c:v>24.372452743161599</c:v>
                </c:pt>
                <c:pt idx="22">
                  <c:v>42.195855645820771</c:v>
                </c:pt>
                <c:pt idx="23">
                  <c:v>27.23174677681919</c:v>
                </c:pt>
                <c:pt idx="24">
                  <c:v>9.6953905112064085</c:v>
                </c:pt>
                <c:pt idx="25">
                  <c:v>3.3237473057712044</c:v>
                </c:pt>
                <c:pt idx="26">
                  <c:v>1.7930501655897613</c:v>
                </c:pt>
                <c:pt idx="27">
                  <c:v>1.1497662433487996</c:v>
                </c:pt>
                <c:pt idx="28">
                  <c:v>0.53390491337567958</c:v>
                </c:pt>
                <c:pt idx="29">
                  <c:v>1.560383813520001</c:v>
                </c:pt>
                <c:pt idx="30">
                  <c:v>0.77921518953600089</c:v>
                </c:pt>
                <c:pt idx="31">
                  <c:v>0.20859156586799987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1.6275759525379208</c:v>
                </c:pt>
                <c:pt idx="47">
                  <c:v>2.9794424425919979</c:v>
                </c:pt>
                <c:pt idx="48">
                  <c:v>1.8378798033039347</c:v>
                </c:pt>
                <c:pt idx="49">
                  <c:v>5.535845909999999</c:v>
                </c:pt>
                <c:pt idx="50">
                  <c:v>2.0819017522800007</c:v>
                </c:pt>
                <c:pt idx="51">
                  <c:v>0.28216914611759986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0.17248826175839996</c:v>
                </c:pt>
                <c:pt idx="59">
                  <c:v>0.38714274701894419</c:v>
                </c:pt>
                <c:pt idx="60">
                  <c:v>0.71510250166857525</c:v>
                </c:pt>
                <c:pt idx="61">
                  <c:v>0.77281317533078409</c:v>
                </c:pt>
                <c:pt idx="62">
                  <c:v>0.89546814690815979</c:v>
                </c:pt>
                <c:pt idx="63">
                  <c:v>0.64516567724044838</c:v>
                </c:pt>
                <c:pt idx="64">
                  <c:v>0.58467333076387262</c:v>
                </c:pt>
                <c:pt idx="65">
                  <c:v>0.89987672437152133</c:v>
                </c:pt>
                <c:pt idx="66">
                  <c:v>0.63532303761360009</c:v>
                </c:pt>
                <c:pt idx="67">
                  <c:v>0.72420570837820741</c:v>
                </c:pt>
                <c:pt idx="68">
                  <c:v>0.83453345010671909</c:v>
                </c:pt>
                <c:pt idx="69">
                  <c:v>0.77870988331919999</c:v>
                </c:pt>
                <c:pt idx="70">
                  <c:v>0.74301121070736043</c:v>
                </c:pt>
                <c:pt idx="71">
                  <c:v>1.0394106659227216</c:v>
                </c:pt>
                <c:pt idx="72">
                  <c:v>1.1091043606070408</c:v>
                </c:pt>
                <c:pt idx="73">
                  <c:v>1.1710702448289603</c:v>
                </c:pt>
                <c:pt idx="74">
                  <c:v>1.1999672787144013</c:v>
                </c:pt>
                <c:pt idx="75">
                  <c:v>1.1195333516808004</c:v>
                </c:pt>
                <c:pt idx="76">
                  <c:v>1.3544806283618409</c:v>
                </c:pt>
                <c:pt idx="77">
                  <c:v>1.4769462951935994</c:v>
                </c:pt>
                <c:pt idx="78">
                  <c:v>1.7127640097769612</c:v>
                </c:pt>
                <c:pt idx="79">
                  <c:v>1.85238393812304</c:v>
                </c:pt>
                <c:pt idx="80">
                  <c:v>1.9241659642430415</c:v>
                </c:pt>
                <c:pt idx="81">
                  <c:v>2.0033705655432033</c:v>
                </c:pt>
                <c:pt idx="82">
                  <c:v>1.7410844683075195</c:v>
                </c:pt>
                <c:pt idx="83">
                  <c:v>2.1604098962207989</c:v>
                </c:pt>
                <c:pt idx="84">
                  <c:v>3.171593374904639</c:v>
                </c:pt>
                <c:pt idx="85">
                  <c:v>2.6162436165331227</c:v>
                </c:pt>
                <c:pt idx="86">
                  <c:v>2.2239331761259216</c:v>
                </c:pt>
                <c:pt idx="87">
                  <c:v>1.9604027084409628</c:v>
                </c:pt>
                <c:pt idx="88">
                  <c:v>1.7379330760612812</c:v>
                </c:pt>
                <c:pt idx="89">
                  <c:v>1.5636988542167995</c:v>
                </c:pt>
                <c:pt idx="90">
                  <c:v>1.04627022383184</c:v>
                </c:pt>
                <c:pt idx="91">
                  <c:v>1.1407833884193594</c:v>
                </c:pt>
                <c:pt idx="92">
                  <c:v>1.1236876853395192</c:v>
                </c:pt>
                <c:pt idx="93">
                  <c:v>1.0444861167686388</c:v>
                </c:pt>
                <c:pt idx="94">
                  <c:v>1.159761375739679</c:v>
                </c:pt>
                <c:pt idx="95">
                  <c:v>1.1038001765615995</c:v>
                </c:pt>
                <c:pt idx="96">
                  <c:v>1.0086551933740806</c:v>
                </c:pt>
                <c:pt idx="97">
                  <c:v>1.2839397764323197</c:v>
                </c:pt>
                <c:pt idx="98">
                  <c:v>1.0503892053815993</c:v>
                </c:pt>
                <c:pt idx="99">
                  <c:v>1.0232503516972788</c:v>
                </c:pt>
                <c:pt idx="100">
                  <c:v>1.0385687118895193</c:v>
                </c:pt>
                <c:pt idx="101">
                  <c:v>0.92298612148511905</c:v>
                </c:pt>
                <c:pt idx="102">
                  <c:v>1.0439724556799992</c:v>
                </c:pt>
                <c:pt idx="103">
                  <c:v>0.98578990123488064</c:v>
                </c:pt>
                <c:pt idx="104">
                  <c:v>0.94510928692992013</c:v>
                </c:pt>
                <c:pt idx="105">
                  <c:v>1.0899294837446403</c:v>
                </c:pt>
                <c:pt idx="106">
                  <c:v>0.78969826428191914</c:v>
                </c:pt>
                <c:pt idx="107">
                  <c:v>0.50929372061568035</c:v>
                </c:pt>
                <c:pt idx="108">
                  <c:v>0.48009454364256049</c:v>
                </c:pt>
                <c:pt idx="109">
                  <c:v>0.37150126141497608</c:v>
                </c:pt>
                <c:pt idx="110">
                  <c:v>0.31149161840227185</c:v>
                </c:pt>
                <c:pt idx="111">
                  <c:v>0.42668070028953653</c:v>
                </c:pt>
                <c:pt idx="112">
                  <c:v>0.31912681169107199</c:v>
                </c:pt>
                <c:pt idx="113">
                  <c:v>0.31912681169107199</c:v>
                </c:pt>
                <c:pt idx="114">
                  <c:v>0.31912681169107199</c:v>
                </c:pt>
                <c:pt idx="115">
                  <c:v>0.31912681169107199</c:v>
                </c:pt>
                <c:pt idx="116">
                  <c:v>0.31912681169107199</c:v>
                </c:pt>
                <c:pt idx="117">
                  <c:v>0.31912681169107199</c:v>
                </c:pt>
                <c:pt idx="118">
                  <c:v>0.31912681169107199</c:v>
                </c:pt>
                <c:pt idx="119">
                  <c:v>0.31912681169107199</c:v>
                </c:pt>
                <c:pt idx="120">
                  <c:v>0.31912681169107199</c:v>
                </c:pt>
                <c:pt idx="121">
                  <c:v>0.31912681169107199</c:v>
                </c:pt>
                <c:pt idx="122">
                  <c:v>0.31912681169107199</c:v>
                </c:pt>
                <c:pt idx="123">
                  <c:v>0.31912681169107199</c:v>
                </c:pt>
                <c:pt idx="124">
                  <c:v>0.31912681169107199</c:v>
                </c:pt>
                <c:pt idx="125">
                  <c:v>0.31912681169107199</c:v>
                </c:pt>
                <c:pt idx="126">
                  <c:v>0.31912681169107199</c:v>
                </c:pt>
                <c:pt idx="127">
                  <c:v>0.31912681169107199</c:v>
                </c:pt>
                <c:pt idx="128">
                  <c:v>0.31912681169107199</c:v>
                </c:pt>
                <c:pt idx="129">
                  <c:v>0.31912681169107199</c:v>
                </c:pt>
                <c:pt idx="130">
                  <c:v>0.31912681169107199</c:v>
                </c:pt>
                <c:pt idx="131">
                  <c:v>0.31912681169107199</c:v>
                </c:pt>
                <c:pt idx="132">
                  <c:v>0.31912681169107199</c:v>
                </c:pt>
                <c:pt idx="133">
                  <c:v>0.31912681169107199</c:v>
                </c:pt>
                <c:pt idx="134">
                  <c:v>0.31912681169107199</c:v>
                </c:pt>
                <c:pt idx="135">
                  <c:v>0.31912681169107199</c:v>
                </c:pt>
                <c:pt idx="136">
                  <c:v>0.31912681169107199</c:v>
                </c:pt>
                <c:pt idx="137">
                  <c:v>0.31912681169107199</c:v>
                </c:pt>
                <c:pt idx="138">
                  <c:v>0.31912681169107199</c:v>
                </c:pt>
                <c:pt idx="139">
                  <c:v>0.31912681169107199</c:v>
                </c:pt>
                <c:pt idx="140">
                  <c:v>0.31912681169107199</c:v>
                </c:pt>
                <c:pt idx="141">
                  <c:v>0.31912681169107199</c:v>
                </c:pt>
                <c:pt idx="142">
                  <c:v>0.31912681169107199</c:v>
                </c:pt>
                <c:pt idx="143">
                  <c:v>0.31912681169107199</c:v>
                </c:pt>
                <c:pt idx="144">
                  <c:v>0.31912681169107199</c:v>
                </c:pt>
                <c:pt idx="145">
                  <c:v>0.31912681169107199</c:v>
                </c:pt>
                <c:pt idx="146">
                  <c:v>0.31912681169107199</c:v>
                </c:pt>
                <c:pt idx="147">
                  <c:v>0.31912681169107199</c:v>
                </c:pt>
                <c:pt idx="148">
                  <c:v>0.31912681169107199</c:v>
                </c:pt>
                <c:pt idx="149">
                  <c:v>0.31912681169107199</c:v>
                </c:pt>
                <c:pt idx="150">
                  <c:v>0.31912681169107199</c:v>
                </c:pt>
                <c:pt idx="151">
                  <c:v>0.31912681169107199</c:v>
                </c:pt>
                <c:pt idx="152">
                  <c:v>0.31912681169107199</c:v>
                </c:pt>
                <c:pt idx="153">
                  <c:v>0.31912681169107199</c:v>
                </c:pt>
                <c:pt idx="154">
                  <c:v>0.31912681169107199</c:v>
                </c:pt>
                <c:pt idx="155">
                  <c:v>0.31912681169107199</c:v>
                </c:pt>
                <c:pt idx="156">
                  <c:v>0.31912681169107199</c:v>
                </c:pt>
                <c:pt idx="157">
                  <c:v>0.31912681169107199</c:v>
                </c:pt>
                <c:pt idx="158">
                  <c:v>0.31912681169107199</c:v>
                </c:pt>
                <c:pt idx="159">
                  <c:v>0.31912681169107199</c:v>
                </c:pt>
                <c:pt idx="160">
                  <c:v>0.31912681169107199</c:v>
                </c:pt>
                <c:pt idx="161">
                  <c:v>0.31912681169107199</c:v>
                </c:pt>
                <c:pt idx="162">
                  <c:v>0.31912681169107199</c:v>
                </c:pt>
                <c:pt idx="163">
                  <c:v>0.31912681169107199</c:v>
                </c:pt>
                <c:pt idx="164">
                  <c:v>0.31912681169107199</c:v>
                </c:pt>
                <c:pt idx="165">
                  <c:v>0.31912681169107199</c:v>
                </c:pt>
                <c:pt idx="166">
                  <c:v>0.31912681169107199</c:v>
                </c:pt>
                <c:pt idx="167">
                  <c:v>0.28011139767542437</c:v>
                </c:pt>
                <c:pt idx="168">
                  <c:v>0.46718641531295979</c:v>
                </c:pt>
                <c:pt idx="169">
                  <c:v>0.68205425605161529</c:v>
                </c:pt>
                <c:pt idx="170">
                  <c:v>0.2798631539175358</c:v>
                </c:pt>
                <c:pt idx="171">
                  <c:v>0.31518762936192007</c:v>
                </c:pt>
                <c:pt idx="172">
                  <c:v>0.45616771895049618</c:v>
                </c:pt>
                <c:pt idx="173">
                  <c:v>0.50830125103900781</c:v>
                </c:pt>
                <c:pt idx="174">
                  <c:v>0.46753017815011239</c:v>
                </c:pt>
                <c:pt idx="175">
                  <c:v>0.1154114047296</c:v>
                </c:pt>
                <c:pt idx="176">
                  <c:v>0.3211692359305921</c:v>
                </c:pt>
                <c:pt idx="177">
                  <c:v>0.77466906888000087</c:v>
                </c:pt>
                <c:pt idx="178">
                  <c:v>0.37221052164911961</c:v>
                </c:pt>
                <c:pt idx="179">
                  <c:v>0.19005963355948788</c:v>
                </c:pt>
                <c:pt idx="180">
                  <c:v>6.7356665770665541E-2</c:v>
                </c:pt>
                <c:pt idx="181">
                  <c:v>1.3510010918342391E-2</c:v>
                </c:pt>
                <c:pt idx="182">
                  <c:v>0.15777445830854403</c:v>
                </c:pt>
                <c:pt idx="183">
                  <c:v>0.43071144131030431</c:v>
                </c:pt>
                <c:pt idx="184">
                  <c:v>1.2533118271766397</c:v>
                </c:pt>
                <c:pt idx="185">
                  <c:v>1.2210952035004807</c:v>
                </c:pt>
                <c:pt idx="186">
                  <c:v>0.58823269051007976</c:v>
                </c:pt>
                <c:pt idx="187">
                  <c:v>0.12783900602457615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6.7399286320799959E-2</c:v>
                </c:pt>
                <c:pt idx="193">
                  <c:v>8.7136110079200052E-2</c:v>
                </c:pt>
                <c:pt idx="194">
                  <c:v>0.12434769834479999</c:v>
                </c:pt>
                <c:pt idx="195">
                  <c:v>9.558226112400002E-2</c:v>
                </c:pt>
                <c:pt idx="196">
                  <c:v>2.8603676792879958E-2</c:v>
                </c:pt>
                <c:pt idx="197">
                  <c:v>0</c:v>
                </c:pt>
                <c:pt idx="198">
                  <c:v>0</c:v>
                </c:pt>
                <c:pt idx="199">
                  <c:v>1.474053606647999E-2</c:v>
                </c:pt>
                <c:pt idx="200">
                  <c:v>0</c:v>
                </c:pt>
                <c:pt idx="201">
                  <c:v>0</c:v>
                </c:pt>
                <c:pt idx="202">
                  <c:v>1.432598873327998E-2</c:v>
                </c:pt>
                <c:pt idx="203">
                  <c:v>1.0167180312239997E-2</c:v>
                </c:pt>
                <c:pt idx="204">
                  <c:v>0.21461439971529608</c:v>
                </c:pt>
                <c:pt idx="205">
                  <c:v>0.29005192904620758</c:v>
                </c:pt>
                <c:pt idx="206">
                  <c:v>6.7938933736800058E-2</c:v>
                </c:pt>
                <c:pt idx="207">
                  <c:v>3.0825264039923809E-2</c:v>
                </c:pt>
                <c:pt idx="208">
                  <c:v>1.7467032831494415E-2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1.2085604576639989E-2</c:v>
                </c:pt>
                <c:pt idx="216">
                  <c:v>0</c:v>
                </c:pt>
                <c:pt idx="217">
                  <c:v>0</c:v>
                </c:pt>
                <c:pt idx="218">
                  <c:v>5.2432767323999947E-3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2.6967073356719998E-2</c:v>
                </c:pt>
                <c:pt idx="225">
                  <c:v>3.7467764691839996E-2</c:v>
                </c:pt>
                <c:pt idx="226">
                  <c:v>3.7946980517040006E-2</c:v>
                </c:pt>
                <c:pt idx="227">
                  <c:v>4.2077423999519997E-2</c:v>
                </c:pt>
                <c:pt idx="228">
                  <c:v>0</c:v>
                </c:pt>
                <c:pt idx="229">
                  <c:v>1.5079309766639988E-2</c:v>
                </c:pt>
                <c:pt idx="230">
                  <c:v>2.1750065411759969E-2</c:v>
                </c:pt>
                <c:pt idx="231">
                  <c:v>2.0405674361519986E-2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4.0302251594640001E-2</c:v>
                </c:pt>
                <c:pt idx="237">
                  <c:v>3.195595762128E-2</c:v>
                </c:pt>
                <c:pt idx="238">
                  <c:v>0</c:v>
                </c:pt>
                <c:pt idx="239">
                  <c:v>0</c:v>
                </c:pt>
                <c:pt idx="240">
                  <c:v>9.3758163660000116E-2</c:v>
                </c:pt>
                <c:pt idx="241">
                  <c:v>0</c:v>
                </c:pt>
                <c:pt idx="242">
                  <c:v>4.4872351624800022E-2</c:v>
                </c:pt>
                <c:pt idx="243">
                  <c:v>1.029263718672001E-2</c:v>
                </c:pt>
                <c:pt idx="244">
                  <c:v>2.2019130937440009E-2</c:v>
                </c:pt>
                <c:pt idx="245">
                  <c:v>8.1510843254399987E-2</c:v>
                </c:pt>
                <c:pt idx="246">
                  <c:v>4.6973854620000026E-2</c:v>
                </c:pt>
                <c:pt idx="247">
                  <c:v>6.053684434560002E-2</c:v>
                </c:pt>
                <c:pt idx="248">
                  <c:v>8.8623039405599888E-2</c:v>
                </c:pt>
                <c:pt idx="249">
                  <c:v>5.5017723045600035E-2</c:v>
                </c:pt>
                <c:pt idx="250">
                  <c:v>1.6401312138960008E-2</c:v>
                </c:pt>
                <c:pt idx="251">
                  <c:v>0</c:v>
                </c:pt>
                <c:pt idx="252">
                  <c:v>7.5758469393599995E-2</c:v>
                </c:pt>
                <c:pt idx="253">
                  <c:v>1.2991320256319995E-2</c:v>
                </c:pt>
                <c:pt idx="254">
                  <c:v>2.6248138121520031E-2</c:v>
                </c:pt>
                <c:pt idx="255">
                  <c:v>0.37009554976799947</c:v>
                </c:pt>
                <c:pt idx="256">
                  <c:v>6.4446389179199919</c:v>
                </c:pt>
                <c:pt idx="257">
                  <c:v>4.6428409339200067</c:v>
                </c:pt>
                <c:pt idx="258">
                  <c:v>4.8352854463199977</c:v>
                </c:pt>
                <c:pt idx="259">
                  <c:v>4.310658960047995</c:v>
                </c:pt>
                <c:pt idx="260">
                  <c:v>4.220297007191995</c:v>
                </c:pt>
                <c:pt idx="261">
                  <c:v>3.7095363375840043</c:v>
                </c:pt>
                <c:pt idx="262">
                  <c:v>3.3904441584720009</c:v>
                </c:pt>
                <c:pt idx="263">
                  <c:v>3.690577319688003</c:v>
                </c:pt>
                <c:pt idx="264">
                  <c:v>3.7602364353120028</c:v>
                </c:pt>
                <c:pt idx="265">
                  <c:v>3.8794137762239989</c:v>
                </c:pt>
                <c:pt idx="266">
                  <c:v>1.3290576013276136</c:v>
                </c:pt>
                <c:pt idx="267">
                  <c:v>0</c:v>
                </c:pt>
                <c:pt idx="268">
                  <c:v>1.9226859031564812E-2</c:v>
                </c:pt>
                <c:pt idx="269">
                  <c:v>3.1176817952649642E-2</c:v>
                </c:pt>
                <c:pt idx="270">
                  <c:v>6.0461573194175902E-2</c:v>
                </c:pt>
                <c:pt idx="271">
                  <c:v>8.0389542148608037E-2</c:v>
                </c:pt>
                <c:pt idx="272">
                  <c:v>6.8324792045664093E-2</c:v>
                </c:pt>
                <c:pt idx="273">
                  <c:v>9.3244597715807911E-2</c:v>
                </c:pt>
                <c:pt idx="274">
                  <c:v>0.11491297864569611</c:v>
                </c:pt>
                <c:pt idx="275">
                  <c:v>5.8363096981727952E-2</c:v>
                </c:pt>
                <c:pt idx="276">
                  <c:v>0.10303367101843192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AFD-462F-A8C6-93266DAC5D30}"/>
            </c:ext>
          </c:extLst>
        </c:ser>
        <c:ser>
          <c:idx val="6"/>
          <c:order val="6"/>
          <c:tx>
            <c:strRef>
              <c:f>'Data Stove19 Run 2'!$L$3</c:f>
              <c:strCache>
                <c:ptCount val="1"/>
                <c:pt idx="0">
                  <c:v>Post ESP g/h)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2'!$L$4:$L$352</c:f>
              <c:numCache>
                <c:formatCode>#,##0.00</c:formatCode>
                <c:ptCount val="349"/>
                <c:pt idx="0">
                  <c:v>0.14085283303987217</c:v>
                </c:pt>
                <c:pt idx="1">
                  <c:v>12.959684557459211</c:v>
                </c:pt>
                <c:pt idx="2">
                  <c:v>31.412185183756769</c:v>
                </c:pt>
                <c:pt idx="3">
                  <c:v>61.410427876281581</c:v>
                </c:pt>
                <c:pt idx="4">
                  <c:v>37.618982690169574</c:v>
                </c:pt>
                <c:pt idx="5">
                  <c:v>155.31234596236777</c:v>
                </c:pt>
                <c:pt idx="6">
                  <c:v>45.115567338412802</c:v>
                </c:pt>
                <c:pt idx="7">
                  <c:v>4.2230542678099159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0.1989580656309117</c:v>
                </c:pt>
                <c:pt idx="39">
                  <c:v>12.056295669235201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5.9644476752371271E-2</c:v>
                </c:pt>
                <c:pt idx="52">
                  <c:v>0</c:v>
                </c:pt>
                <c:pt idx="53">
                  <c:v>0.2250783054034558</c:v>
                </c:pt>
                <c:pt idx="54">
                  <c:v>0.25153803245951967</c:v>
                </c:pt>
                <c:pt idx="55">
                  <c:v>0.59176954264780779</c:v>
                </c:pt>
                <c:pt idx="56">
                  <c:v>0.46215682494047966</c:v>
                </c:pt>
                <c:pt idx="57">
                  <c:v>0.35014982957798363</c:v>
                </c:pt>
                <c:pt idx="58">
                  <c:v>0.75352156557523331</c:v>
                </c:pt>
                <c:pt idx="59">
                  <c:v>0.64650811952851217</c:v>
                </c:pt>
                <c:pt idx="60">
                  <c:v>0.28457411317920023</c:v>
                </c:pt>
                <c:pt idx="61">
                  <c:v>0.79177252368383955</c:v>
                </c:pt>
                <c:pt idx="62">
                  <c:v>0.80784570343449558</c:v>
                </c:pt>
                <c:pt idx="63">
                  <c:v>0.88321364394624102</c:v>
                </c:pt>
                <c:pt idx="64">
                  <c:v>0.41954367568492762</c:v>
                </c:pt>
                <c:pt idx="65">
                  <c:v>0.81193365939916673</c:v>
                </c:pt>
                <c:pt idx="66">
                  <c:v>0.72881482740134385</c:v>
                </c:pt>
                <c:pt idx="67">
                  <c:v>0.32930531036985611</c:v>
                </c:pt>
                <c:pt idx="68">
                  <c:v>0.10107991375891186</c:v>
                </c:pt>
                <c:pt idx="69">
                  <c:v>0.22742120855231998</c:v>
                </c:pt>
                <c:pt idx="70">
                  <c:v>0.70566003109497644</c:v>
                </c:pt>
                <c:pt idx="71">
                  <c:v>0.63331308651398399</c:v>
                </c:pt>
                <c:pt idx="72">
                  <c:v>0.96674515139520012</c:v>
                </c:pt>
                <c:pt idx="73">
                  <c:v>0.23821602238310421</c:v>
                </c:pt>
                <c:pt idx="74">
                  <c:v>0.27936805364179174</c:v>
                </c:pt>
                <c:pt idx="75">
                  <c:v>0.30596357561126403</c:v>
                </c:pt>
                <c:pt idx="76">
                  <c:v>0.36414816886598433</c:v>
                </c:pt>
                <c:pt idx="77">
                  <c:v>0.41701824300960033</c:v>
                </c:pt>
                <c:pt idx="78">
                  <c:v>6.7868093258438456E-2</c:v>
                </c:pt>
                <c:pt idx="79">
                  <c:v>0</c:v>
                </c:pt>
                <c:pt idx="80">
                  <c:v>7.7205668947027212E-2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8.7537545573011105E-3</c:v>
                </c:pt>
                <c:pt idx="85">
                  <c:v>7.5141674441740913E-2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3.4742070453254399E-2</c:v>
                </c:pt>
                <c:pt idx="94">
                  <c:v>4.6847393376940848E-2</c:v>
                </c:pt>
                <c:pt idx="95">
                  <c:v>2.0088829332863991E-3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2.2438081334822394E-2</c:v>
                </c:pt>
                <c:pt idx="110">
                  <c:v>9.3551232131136017E-2</c:v>
                </c:pt>
                <c:pt idx="111">
                  <c:v>0</c:v>
                </c:pt>
                <c:pt idx="112">
                  <c:v>7.0737686678591996E-2</c:v>
                </c:pt>
                <c:pt idx="113">
                  <c:v>7.0737686678591996E-2</c:v>
                </c:pt>
                <c:pt idx="114">
                  <c:v>7.0737686678591996E-2</c:v>
                </c:pt>
                <c:pt idx="115">
                  <c:v>7.0737686678591996E-2</c:v>
                </c:pt>
                <c:pt idx="116">
                  <c:v>7.0737686678591996E-2</c:v>
                </c:pt>
                <c:pt idx="117">
                  <c:v>7.0737686678591996E-2</c:v>
                </c:pt>
                <c:pt idx="118">
                  <c:v>7.0737686678591996E-2</c:v>
                </c:pt>
                <c:pt idx="119">
                  <c:v>7.0737686678591996E-2</c:v>
                </c:pt>
                <c:pt idx="120">
                  <c:v>7.0737686678591996E-2</c:v>
                </c:pt>
                <c:pt idx="121">
                  <c:v>7.0737686678591996E-2</c:v>
                </c:pt>
                <c:pt idx="122">
                  <c:v>7.0737686678591996E-2</c:v>
                </c:pt>
                <c:pt idx="123">
                  <c:v>7.0737686678591996E-2</c:v>
                </c:pt>
                <c:pt idx="124">
                  <c:v>7.0737686678591996E-2</c:v>
                </c:pt>
                <c:pt idx="125">
                  <c:v>7.0737686678591996E-2</c:v>
                </c:pt>
                <c:pt idx="126">
                  <c:v>7.0737686678591996E-2</c:v>
                </c:pt>
                <c:pt idx="127">
                  <c:v>7.0737686678591996E-2</c:v>
                </c:pt>
                <c:pt idx="128">
                  <c:v>7.0737686678591996E-2</c:v>
                </c:pt>
                <c:pt idx="129">
                  <c:v>7.0737686678591996E-2</c:v>
                </c:pt>
                <c:pt idx="130">
                  <c:v>7.0737686678591996E-2</c:v>
                </c:pt>
                <c:pt idx="131">
                  <c:v>7.0737686678591996E-2</c:v>
                </c:pt>
                <c:pt idx="132">
                  <c:v>7.0737686678591996E-2</c:v>
                </c:pt>
                <c:pt idx="133">
                  <c:v>7.0737686678591996E-2</c:v>
                </c:pt>
                <c:pt idx="134">
                  <c:v>7.0737686678591996E-2</c:v>
                </c:pt>
                <c:pt idx="135">
                  <c:v>7.0737686678591996E-2</c:v>
                </c:pt>
                <c:pt idx="136">
                  <c:v>7.0737686678591996E-2</c:v>
                </c:pt>
                <c:pt idx="137">
                  <c:v>7.0737686678591996E-2</c:v>
                </c:pt>
                <c:pt idx="138">
                  <c:v>7.0737686678591996E-2</c:v>
                </c:pt>
                <c:pt idx="139">
                  <c:v>7.0737686678591996E-2</c:v>
                </c:pt>
                <c:pt idx="140">
                  <c:v>7.0737686678591996E-2</c:v>
                </c:pt>
                <c:pt idx="141">
                  <c:v>7.0737686678591996E-2</c:v>
                </c:pt>
                <c:pt idx="142">
                  <c:v>7.0737686678591996E-2</c:v>
                </c:pt>
                <c:pt idx="143">
                  <c:v>7.0737686678591996E-2</c:v>
                </c:pt>
                <c:pt idx="144">
                  <c:v>7.0737686678591996E-2</c:v>
                </c:pt>
                <c:pt idx="145">
                  <c:v>7.0737686678591996E-2</c:v>
                </c:pt>
                <c:pt idx="146">
                  <c:v>7.0737686678591996E-2</c:v>
                </c:pt>
                <c:pt idx="147">
                  <c:v>7.0737686678591996E-2</c:v>
                </c:pt>
                <c:pt idx="148">
                  <c:v>7.0737686678591996E-2</c:v>
                </c:pt>
                <c:pt idx="149">
                  <c:v>7.0737686678591996E-2</c:v>
                </c:pt>
                <c:pt idx="150">
                  <c:v>7.0737686678591996E-2</c:v>
                </c:pt>
                <c:pt idx="151">
                  <c:v>7.0737686678591996E-2</c:v>
                </c:pt>
                <c:pt idx="152">
                  <c:v>7.0737686678591996E-2</c:v>
                </c:pt>
                <c:pt idx="153">
                  <c:v>7.0737686678591996E-2</c:v>
                </c:pt>
                <c:pt idx="154">
                  <c:v>7.0737686678591996E-2</c:v>
                </c:pt>
                <c:pt idx="155">
                  <c:v>7.0737686678591996E-2</c:v>
                </c:pt>
                <c:pt idx="156">
                  <c:v>7.0737686678591996E-2</c:v>
                </c:pt>
                <c:pt idx="157">
                  <c:v>7.0737686678591996E-2</c:v>
                </c:pt>
                <c:pt idx="158">
                  <c:v>7.0737686678591996E-2</c:v>
                </c:pt>
                <c:pt idx="159">
                  <c:v>7.0737686678591996E-2</c:v>
                </c:pt>
                <c:pt idx="160">
                  <c:v>7.0737686678591996E-2</c:v>
                </c:pt>
                <c:pt idx="161">
                  <c:v>7.0737686678591996E-2</c:v>
                </c:pt>
                <c:pt idx="162">
                  <c:v>7.0737686678591996E-2</c:v>
                </c:pt>
                <c:pt idx="163">
                  <c:v>7.0737686678591996E-2</c:v>
                </c:pt>
                <c:pt idx="164">
                  <c:v>7.0737686678591996E-2</c:v>
                </c:pt>
                <c:pt idx="165">
                  <c:v>7.0737686678591996E-2</c:v>
                </c:pt>
                <c:pt idx="166">
                  <c:v>7.0737686678591996E-2</c:v>
                </c:pt>
                <c:pt idx="167">
                  <c:v>2.2515413892652811E-2</c:v>
                </c:pt>
                <c:pt idx="168">
                  <c:v>9.1904057467200012E-2</c:v>
                </c:pt>
                <c:pt idx="169">
                  <c:v>0</c:v>
                </c:pt>
                <c:pt idx="170">
                  <c:v>0</c:v>
                </c:pt>
                <c:pt idx="171">
                  <c:v>2.030275041073917E-2</c:v>
                </c:pt>
                <c:pt idx="172">
                  <c:v>6.0001687917446339E-2</c:v>
                </c:pt>
                <c:pt idx="173">
                  <c:v>4.3111710580492797E-2</c:v>
                </c:pt>
                <c:pt idx="174">
                  <c:v>5.0774688086918353E-2</c:v>
                </c:pt>
                <c:pt idx="175">
                  <c:v>3.0517614147052823E-3</c:v>
                </c:pt>
                <c:pt idx="176">
                  <c:v>7.2356996931724801E-2</c:v>
                </c:pt>
                <c:pt idx="177">
                  <c:v>9.5998185927935978E-2</c:v>
                </c:pt>
                <c:pt idx="178">
                  <c:v>5.8992043918406491E-2</c:v>
                </c:pt>
                <c:pt idx="179">
                  <c:v>0.32795617908729607</c:v>
                </c:pt>
                <c:pt idx="180">
                  <c:v>0.32415127615641598</c:v>
                </c:pt>
                <c:pt idx="181">
                  <c:v>0.29386195618521588</c:v>
                </c:pt>
                <c:pt idx="182">
                  <c:v>0.15760322378726416</c:v>
                </c:pt>
                <c:pt idx="183">
                  <c:v>0.24739099688966384</c:v>
                </c:pt>
                <c:pt idx="184">
                  <c:v>3.3158031606201621E-2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5.1010301079532763E-2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2.8842751429343959E-2</c:v>
                </c:pt>
                <c:pt idx="200">
                  <c:v>0</c:v>
                </c:pt>
                <c:pt idx="201">
                  <c:v>5.5722825467366323E-2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1.6942619910528013E-2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5.5591086765657521E-2</c:v>
                </c:pt>
                <c:pt idx="245">
                  <c:v>0</c:v>
                </c:pt>
                <c:pt idx="246">
                  <c:v>6.8558619210969561E-3</c:v>
                </c:pt>
                <c:pt idx="247">
                  <c:v>5.8011498829382413</c:v>
                </c:pt>
                <c:pt idx="248">
                  <c:v>32.901255769939155</c:v>
                </c:pt>
                <c:pt idx="249">
                  <c:v>0.85711809415795248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1.856386389254534E-2</c:v>
                </c:pt>
                <c:pt idx="269">
                  <c:v>3.1176817952649642E-2</c:v>
                </c:pt>
                <c:pt idx="270">
                  <c:v>6.0461573194175902E-2</c:v>
                </c:pt>
                <c:pt idx="271">
                  <c:v>8.0389542148608037E-2</c:v>
                </c:pt>
                <c:pt idx="272">
                  <c:v>6.8324792045664093E-2</c:v>
                </c:pt>
                <c:pt idx="273">
                  <c:v>9.3244597715807911E-2</c:v>
                </c:pt>
                <c:pt idx="274">
                  <c:v>0.11491297864569611</c:v>
                </c:pt>
                <c:pt idx="275">
                  <c:v>5.8363096981727952E-2</c:v>
                </c:pt>
                <c:pt idx="276">
                  <c:v>0.10303367101843192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AFD-462F-A8C6-93266DAC5D30}"/>
            </c:ext>
          </c:extLst>
        </c:ser>
        <c:ser>
          <c:idx val="7"/>
          <c:order val="7"/>
          <c:tx>
            <c:strRef>
              <c:f>'Data Stove19 Run 2'!$P$3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25400" cmpd="dbl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'Data Stove19 Run 2'!$B$4:$B$280</c:f>
              <c:numCache>
                <c:formatCode>#,##0.00</c:formatCode>
                <c:ptCount val="27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2'!$P$4:$P$280</c:f>
              <c:numCache>
                <c:formatCode>#,##0.00</c:formatCode>
                <c:ptCount val="277"/>
                <c:pt idx="0">
                  <c:v>0.14085283303987217</c:v>
                </c:pt>
                <c:pt idx="1">
                  <c:v>12.959684557459211</c:v>
                </c:pt>
                <c:pt idx="2">
                  <c:v>22.185934870607991</c:v>
                </c:pt>
                <c:pt idx="3">
                  <c:v>35.260765872499185</c:v>
                </c:pt>
                <c:pt idx="4">
                  <c:v>35.850320076916788</c:v>
                </c:pt>
                <c:pt idx="5">
                  <c:v>59.742725254006984</c:v>
                </c:pt>
                <c:pt idx="6">
                  <c:v>57.304865601407954</c:v>
                </c:pt>
                <c:pt idx="7">
                  <c:v>49.721749696608235</c:v>
                </c:pt>
                <c:pt idx="8">
                  <c:v>43.506530984532205</c:v>
                </c:pt>
                <c:pt idx="9">
                  <c:v>38.672471986250848</c:v>
                </c:pt>
                <c:pt idx="10">
                  <c:v>34.805224787625761</c:v>
                </c:pt>
                <c:pt idx="11">
                  <c:v>31.641113443296149</c:v>
                </c:pt>
                <c:pt idx="12">
                  <c:v>29.004353989688138</c:v>
                </c:pt>
                <c:pt idx="13">
                  <c:v>26.773249836635202</c:v>
                </c:pt>
                <c:pt idx="14">
                  <c:v>24.860874848304118</c:v>
                </c:pt>
                <c:pt idx="15">
                  <c:v>23.203483191750511</c:v>
                </c:pt>
                <c:pt idx="16">
                  <c:v>21.753265492266102</c:v>
                </c:pt>
                <c:pt idx="17">
                  <c:v>20.473661639779863</c:v>
                </c:pt>
                <c:pt idx="18">
                  <c:v>19.336235993125424</c:v>
                </c:pt>
                <c:pt idx="19">
                  <c:v>18.318539361908297</c:v>
                </c:pt>
                <c:pt idx="20">
                  <c:v>17.40261239381288</c:v>
                </c:pt>
                <c:pt idx="21">
                  <c:v>16.573916565536077</c:v>
                </c:pt>
                <c:pt idx="22">
                  <c:v>15.820556721648074</c:v>
                </c:pt>
                <c:pt idx="23">
                  <c:v>15.132706429402505</c:v>
                </c:pt>
                <c:pt idx="24">
                  <c:v>14.502176994844069</c:v>
                </c:pt>
                <c:pt idx="25">
                  <c:v>13.922089915050305</c:v>
                </c:pt>
                <c:pt idx="26">
                  <c:v>13.386624918317601</c:v>
                </c:pt>
                <c:pt idx="27">
                  <c:v>12.89082399541695</c:v>
                </c:pt>
                <c:pt idx="28">
                  <c:v>12.430437424152059</c:v>
                </c:pt>
                <c:pt idx="29">
                  <c:v>12.001801650905437</c:v>
                </c:pt>
                <c:pt idx="30">
                  <c:v>11.601741595875255</c:v>
                </c:pt>
                <c:pt idx="31">
                  <c:v>11.227491866976052</c:v>
                </c:pt>
                <c:pt idx="32">
                  <c:v>10.876632746133051</c:v>
                </c:pt>
                <c:pt idx="33">
                  <c:v>10.54703781443205</c:v>
                </c:pt>
                <c:pt idx="34">
                  <c:v>10.236830819889931</c:v>
                </c:pt>
                <c:pt idx="35">
                  <c:v>9.944349939321647</c:v>
                </c:pt>
                <c:pt idx="36">
                  <c:v>9.668117996562712</c:v>
                </c:pt>
                <c:pt idx="37">
                  <c:v>9.4068175101691249</c:v>
                </c:pt>
                <c:pt idx="38">
                  <c:v>9.1645054195233833</c:v>
                </c:pt>
                <c:pt idx="39">
                  <c:v>9.2386538874647126</c:v>
                </c:pt>
                <c:pt idx="40">
                  <c:v>9.0076875402780949</c:v>
                </c:pt>
                <c:pt idx="41">
                  <c:v>8.7879878441737524</c:v>
                </c:pt>
                <c:pt idx="42">
                  <c:v>8.5787500383600914</c:v>
                </c:pt>
                <c:pt idx="43">
                  <c:v>8.3792442235145081</c:v>
                </c:pt>
                <c:pt idx="44">
                  <c:v>8.1888068547982691</c:v>
                </c:pt>
                <c:pt idx="45">
                  <c:v>8.0068333691360856</c:v>
                </c:pt>
                <c:pt idx="46">
                  <c:v>7.8327717741548657</c:v>
                </c:pt>
                <c:pt idx="47">
                  <c:v>7.6661170555558265</c:v>
                </c:pt>
                <c:pt idx="48">
                  <c:v>7.50640628356508</c:v>
                </c:pt>
                <c:pt idx="49">
                  <c:v>7.3532143185943637</c:v>
                </c:pt>
                <c:pt idx="50">
                  <c:v>7.2061500322224763</c:v>
                </c:pt>
                <c:pt idx="51">
                  <c:v>7.0660224723112988</c:v>
                </c:pt>
                <c:pt idx="52">
                  <c:v>6.9301374247668504</c:v>
                </c:pt>
                <c:pt idx="53">
                  <c:v>6.8036268753448992</c:v>
                </c:pt>
                <c:pt idx="54">
                  <c:v>6.6822918967729477</c:v>
                </c:pt>
                <c:pt idx="55">
                  <c:v>6.5715551266979446</c:v>
                </c:pt>
                <c:pt idx="56">
                  <c:v>6.4624587284522761</c:v>
                </c:pt>
                <c:pt idx="57">
                  <c:v>6.355225238998341</c:v>
                </c:pt>
                <c:pt idx="58">
                  <c:v>6.2586441411807012</c:v>
                </c:pt>
                <c:pt idx="59">
                  <c:v>6.1635231916611719</c:v>
                </c:pt>
                <c:pt idx="60">
                  <c:v>6.0655407070198057</c:v>
                </c:pt>
                <c:pt idx="61">
                  <c:v>5.9790854908995437</c:v>
                </c:pt>
                <c:pt idx="62">
                  <c:v>5.8956783975533336</c:v>
                </c:pt>
                <c:pt idx="63">
                  <c:v>5.816115464956396</c:v>
                </c:pt>
                <c:pt idx="64">
                  <c:v>5.7317940307490289</c:v>
                </c:pt>
                <c:pt idx="65">
                  <c:v>5.6561038711898002</c:v>
                </c:pt>
                <c:pt idx="66">
                  <c:v>5.5814479765869445</c:v>
                </c:pt>
                <c:pt idx="67">
                  <c:v>5.5030577875389293</c:v>
                </c:pt>
                <c:pt idx="68">
                  <c:v>5.4236169364539286</c:v>
                </c:pt>
                <c:pt idx="69">
                  <c:v>5.3483097519915859</c:v>
                </c:pt>
                <c:pt idx="70">
                  <c:v>5.2819861845502061</c:v>
                </c:pt>
                <c:pt idx="71">
                  <c:v>5.2165119155637809</c:v>
                </c:pt>
                <c:pt idx="72">
                  <c:v>5.1574873771725498</c:v>
                </c:pt>
                <c:pt idx="73">
                  <c:v>5.0901000983398177</c:v>
                </c:pt>
                <c:pt idx="74">
                  <c:v>5.025090205843898</c:v>
                </c:pt>
                <c:pt idx="75">
                  <c:v>4.9621685174407961</c:v>
                </c:pt>
                <c:pt idx="76">
                  <c:v>4.9016682496963906</c:v>
                </c:pt>
                <c:pt idx="77">
                  <c:v>4.8434260418173407</c:v>
                </c:pt>
                <c:pt idx="78">
                  <c:v>4.7822009399127392</c:v>
                </c:pt>
                <c:pt idx="79">
                  <c:v>4.7216667507999199</c:v>
                </c:pt>
                <c:pt idx="80">
                  <c:v>4.6636109872767593</c:v>
                </c:pt>
                <c:pt idx="81">
                  <c:v>4.6060355429893916</c:v>
                </c:pt>
                <c:pt idx="82">
                  <c:v>4.5498643778309846</c:v>
                </c:pt>
                <c:pt idx="83">
                  <c:v>4.4950467347245873</c:v>
                </c:pt>
                <c:pt idx="84">
                  <c:v>4.4416384849606905</c:v>
                </c:pt>
                <c:pt idx="85">
                  <c:v>4.390267934248703</c:v>
                </c:pt>
                <c:pt idx="86">
                  <c:v>4.3392183071062762</c:v>
                </c:pt>
                <c:pt idx="87">
                  <c:v>4.2893422346108014</c:v>
                </c:pt>
                <c:pt idx="88">
                  <c:v>4.2405997092174967</c:v>
                </c:pt>
                <c:pt idx="89">
                  <c:v>4.1929525214734795</c:v>
                </c:pt>
                <c:pt idx="90">
                  <c:v>4.1463641601237748</c:v>
                </c:pt>
                <c:pt idx="91">
                  <c:v>4.1007997188037333</c:v>
                </c:pt>
                <c:pt idx="92">
                  <c:v>4.0562258088167367</c:v>
                </c:pt>
                <c:pt idx="93">
                  <c:v>4.0129840481891721</c:v>
                </c:pt>
                <c:pt idx="94">
                  <c:v>3.9707911050528719</c:v>
                </c:pt>
                <c:pt idx="95">
                  <c:v>3.9290144500831921</c:v>
                </c:pt>
                <c:pt idx="96">
                  <c:v>3.888087216228159</c:v>
                </c:pt>
                <c:pt idx="97">
                  <c:v>3.8480038428649821</c:v>
                </c:pt>
                <c:pt idx="98">
                  <c:v>3.808738497529625</c:v>
                </c:pt>
                <c:pt idx="99">
                  <c:v>3.7702663914939722</c:v>
                </c:pt>
                <c:pt idx="100">
                  <c:v>3.7325637275790324</c:v>
                </c:pt>
                <c:pt idx="101">
                  <c:v>3.6956076510683489</c:v>
                </c:pt>
                <c:pt idx="102">
                  <c:v>3.6593762035088555</c:v>
                </c:pt>
                <c:pt idx="103">
                  <c:v>3.6238482792029441</c:v>
                </c:pt>
                <c:pt idx="104">
                  <c:v>3.5890035842106083</c:v>
                </c:pt>
                <c:pt idx="105">
                  <c:v>3.5548225976943169</c:v>
                </c:pt>
                <c:pt idx="106">
                  <c:v>3.5212865354519174</c:v>
                </c:pt>
                <c:pt idx="107">
                  <c:v>3.4883773154944229</c:v>
                </c:pt>
                <c:pt idx="108">
                  <c:v>3.4560775255361413</c:v>
                </c:pt>
                <c:pt idx="109">
                  <c:v>3.4245762462315419</c:v>
                </c:pt>
                <c:pt idx="110">
                  <c:v>3.3942942006488108</c:v>
                </c:pt>
                <c:pt idx="111">
                  <c:v>3.3637149736159389</c:v>
                </c:pt>
                <c:pt idx="112">
                  <c:v>3.361670281106198</c:v>
                </c:pt>
                <c:pt idx="113">
                  <c:v>3.361159504667516</c:v>
                </c:pt>
                <c:pt idx="114">
                  <c:v>3.3606488867565929</c:v>
                </c:pt>
                <c:pt idx="115">
                  <c:v>3.3601384272996371</c:v>
                </c:pt>
                <c:pt idx="116">
                  <c:v>3.3596281262229035</c:v>
                </c:pt>
                <c:pt idx="117">
                  <c:v>3.3591179834526934</c:v>
                </c:pt>
                <c:pt idx="118">
                  <c:v>3.3586079989153523</c:v>
                </c:pt>
                <c:pt idx="119">
                  <c:v>3.3580981725372725</c:v>
                </c:pt>
                <c:pt idx="120">
                  <c:v>3.357588504244891</c:v>
                </c:pt>
                <c:pt idx="121">
                  <c:v>3.3570789939646914</c:v>
                </c:pt>
                <c:pt idx="122">
                  <c:v>3.3565696416232025</c:v>
                </c:pt>
                <c:pt idx="123">
                  <c:v>3.3560604471469979</c:v>
                </c:pt>
                <c:pt idx="124">
                  <c:v>3.3555514104626982</c:v>
                </c:pt>
                <c:pt idx="125">
                  <c:v>3.3550425314969687</c:v>
                </c:pt>
                <c:pt idx="126">
                  <c:v>3.3545338101765196</c:v>
                </c:pt>
                <c:pt idx="127">
                  <c:v>3.3540252464281068</c:v>
                </c:pt>
                <c:pt idx="128">
                  <c:v>3.3535168401785329</c:v>
                </c:pt>
                <c:pt idx="129">
                  <c:v>3.3530085913546435</c:v>
                </c:pt>
                <c:pt idx="130">
                  <c:v>3.3525004998833312</c:v>
                </c:pt>
                <c:pt idx="131">
                  <c:v>3.3519925656915333</c:v>
                </c:pt>
                <c:pt idx="132">
                  <c:v>3.3514847887062325</c:v>
                </c:pt>
                <c:pt idx="133">
                  <c:v>3.3509771688544565</c:v>
                </c:pt>
                <c:pt idx="134">
                  <c:v>3.350469706063278</c:v>
                </c:pt>
                <c:pt idx="135">
                  <c:v>3.3499624002598152</c:v>
                </c:pt>
                <c:pt idx="136">
                  <c:v>3.3494552513712317</c:v>
                </c:pt>
                <c:pt idx="137">
                  <c:v>3.3489482593247351</c:v>
                </c:pt>
                <c:pt idx="138">
                  <c:v>3.3484414240475786</c:v>
                </c:pt>
                <c:pt idx="139">
                  <c:v>3.3479347454670609</c:v>
                </c:pt>
                <c:pt idx="140">
                  <c:v>3.3474282235105246</c:v>
                </c:pt>
                <c:pt idx="141">
                  <c:v>3.3469218581053575</c:v>
                </c:pt>
                <c:pt idx="142">
                  <c:v>3.3464156491789936</c:v>
                </c:pt>
                <c:pt idx="143">
                  <c:v>3.3459095966589101</c:v>
                </c:pt>
                <c:pt idx="144">
                  <c:v>3.3454037004726294</c:v>
                </c:pt>
                <c:pt idx="145">
                  <c:v>3.3448979605477187</c:v>
                </c:pt>
                <c:pt idx="146">
                  <c:v>3.3443923768117902</c:v>
                </c:pt>
                <c:pt idx="147">
                  <c:v>3.3438869491925018</c:v>
                </c:pt>
                <c:pt idx="148">
                  <c:v>3.3433816776175531</c:v>
                </c:pt>
                <c:pt idx="149">
                  <c:v>3.3428765620146916</c:v>
                </c:pt>
                <c:pt idx="150">
                  <c:v>3.3423716023117076</c:v>
                </c:pt>
                <c:pt idx="151">
                  <c:v>3.3418667984364361</c:v>
                </c:pt>
                <c:pt idx="152">
                  <c:v>3.341362150316757</c:v>
                </c:pt>
                <c:pt idx="153">
                  <c:v>3.3408576578805946</c:v>
                </c:pt>
                <c:pt idx="154">
                  <c:v>3.3403533210559182</c:v>
                </c:pt>
                <c:pt idx="155">
                  <c:v>3.3398491397707404</c:v>
                </c:pt>
                <c:pt idx="156">
                  <c:v>3.3393451139531187</c:v>
                </c:pt>
                <c:pt idx="157">
                  <c:v>3.3388412435311556</c:v>
                </c:pt>
                <c:pt idx="158">
                  <c:v>3.338337528432997</c:v>
                </c:pt>
                <c:pt idx="159">
                  <c:v>3.3378339685868332</c:v>
                </c:pt>
                <c:pt idx="160">
                  <c:v>3.3373305639208994</c:v>
                </c:pt>
                <c:pt idx="161">
                  <c:v>3.3368273143634748</c:v>
                </c:pt>
                <c:pt idx="162">
                  <c:v>3.3363242198428824</c:v>
                </c:pt>
                <c:pt idx="163">
                  <c:v>3.3358212802874894</c:v>
                </c:pt>
                <c:pt idx="164">
                  <c:v>3.3353184956257076</c:v>
                </c:pt>
                <c:pt idx="165">
                  <c:v>3.334815865785993</c:v>
                </c:pt>
                <c:pt idx="166">
                  <c:v>3.3343133906968445</c:v>
                </c:pt>
                <c:pt idx="167">
                  <c:v>3.3050054439994625</c:v>
                </c:pt>
                <c:pt idx="168">
                  <c:v>3.2768203441176005</c:v>
                </c:pt>
                <c:pt idx="169">
                  <c:v>3.2483262541687519</c:v>
                </c:pt>
                <c:pt idx="170">
                  <c:v>3.2203234416328144</c:v>
                </c:pt>
                <c:pt idx="171">
                  <c:v>3.1929728374343349</c:v>
                </c:pt>
                <c:pt idx="172">
                  <c:v>3.1664222344723276</c:v>
                </c:pt>
                <c:pt idx="173">
                  <c:v>3.1401759275488668</c:v>
                </c:pt>
                <c:pt idx="174">
                  <c:v>3.1144309172200173</c:v>
                </c:pt>
                <c:pt idx="175">
                  <c:v>3.0887170398993122</c:v>
                </c:pt>
                <c:pt idx="176">
                  <c:v>3.0639927772520368</c:v>
                </c:pt>
                <c:pt idx="177">
                  <c:v>3.0398627399241986</c:v>
                </c:pt>
                <c:pt idx="178">
                  <c:v>3.0158234601177005</c:v>
                </c:pt>
                <c:pt idx="179">
                  <c:v>2.9943205218694575</c:v>
                </c:pt>
                <c:pt idx="180">
                  <c:v>2.9731287024590367</c:v>
                </c:pt>
                <c:pt idx="181">
                  <c:v>2.9520321139056995</c:v>
                </c:pt>
                <c:pt idx="182">
                  <c:v>2.930200638201649</c:v>
                </c:pt>
                <c:pt idx="183">
                  <c:v>2.9094036642379906</c:v>
                </c:pt>
                <c:pt idx="184">
                  <c:v>2.8872786978331306</c:v>
                </c:pt>
                <c:pt idx="185">
                  <c:v>2.8652384024298243</c:v>
                </c:pt>
                <c:pt idx="186">
                  <c:v>2.8435320508962647</c:v>
                </c:pt>
                <c:pt idx="187">
                  <c:v>2.822152110663962</c:v>
                </c:pt>
                <c:pt idx="188">
                  <c:v>2.801091274017216</c:v>
                </c:pt>
                <c:pt idx="189">
                  <c:v>2.7803424497652367</c:v>
                </c:pt>
                <c:pt idx="190">
                  <c:v>2.7598987552816689</c:v>
                </c:pt>
                <c:pt idx="191">
                  <c:v>2.7401258468568357</c:v>
                </c:pt>
                <c:pt idx="192">
                  <c:v>2.7202698624593227</c:v>
                </c:pt>
                <c:pt idx="193">
                  <c:v>2.7006995756790397</c:v>
                </c:pt>
                <c:pt idx="194">
                  <c:v>2.6814088644241894</c:v>
                </c:pt>
                <c:pt idx="195">
                  <c:v>2.6623917802793371</c:v>
                </c:pt>
                <c:pt idx="196">
                  <c:v>2.643642542390046</c:v>
                </c:pt>
                <c:pt idx="197">
                  <c:v>2.6251555316041015</c:v>
                </c:pt>
                <c:pt idx="198">
                  <c:v>2.6069252848568509</c:v>
                </c:pt>
                <c:pt idx="199">
                  <c:v>2.5891454053159713</c:v>
                </c:pt>
                <c:pt idx="200">
                  <c:v>2.5714115326768208</c:v>
                </c:pt>
                <c:pt idx="201">
                  <c:v>2.5542980040563479</c:v>
                </c:pt>
                <c:pt idx="202">
                  <c:v>2.5370392337586698</c:v>
                </c:pt>
                <c:pt idx="203">
                  <c:v>2.5200121248072693</c:v>
                </c:pt>
                <c:pt idx="204">
                  <c:v>2.5032120439752208</c:v>
                </c:pt>
                <c:pt idx="205">
                  <c:v>2.4866344807700869</c:v>
                </c:pt>
                <c:pt idx="206">
                  <c:v>2.4702750433965992</c:v>
                </c:pt>
                <c:pt idx="207">
                  <c:v>2.4541294548776671</c:v>
                </c:pt>
                <c:pt idx="208">
                  <c:v>2.4381935493265137</c:v>
                </c:pt>
                <c:pt idx="209">
                  <c:v>2.4224632683631167</c:v>
                </c:pt>
                <c:pt idx="210">
                  <c:v>2.4070432642063695</c:v>
                </c:pt>
                <c:pt idx="211">
                  <c:v>2.3917117784470934</c:v>
                </c:pt>
                <c:pt idx="212">
                  <c:v>2.3765743621278079</c:v>
                </c:pt>
                <c:pt idx="213">
                  <c:v>2.3616273535609662</c:v>
                </c:pt>
                <c:pt idx="214">
                  <c:v>2.3468671826012102</c:v>
                </c:pt>
                <c:pt idx="215">
                  <c:v>2.3322903678024449</c:v>
                </c:pt>
                <c:pt idx="216">
                  <c:v>2.3178935136802075</c:v>
                </c:pt>
                <c:pt idx="217">
                  <c:v>2.3036733080748077</c:v>
                </c:pt>
                <c:pt idx="218">
                  <c:v>2.2896265196109371</c:v>
                </c:pt>
                <c:pt idx="219">
                  <c:v>2.2757499952496589</c:v>
                </c:pt>
                <c:pt idx="220">
                  <c:v>2.2620406579288779</c:v>
                </c:pt>
                <c:pt idx="221">
                  <c:v>2.2484955042885852</c:v>
                </c:pt>
                <c:pt idx="222">
                  <c:v>2.2351116024773439</c:v>
                </c:pt>
                <c:pt idx="223">
                  <c:v>2.2218860900366493</c:v>
                </c:pt>
                <c:pt idx="224">
                  <c:v>2.2088161718599633</c:v>
                </c:pt>
                <c:pt idx="225">
                  <c:v>2.1958991182233554</c:v>
                </c:pt>
                <c:pt idx="226">
                  <c:v>2.1831322628848473</c:v>
                </c:pt>
                <c:pt idx="227">
                  <c:v>2.1705130012496747</c:v>
                </c:pt>
                <c:pt idx="228">
                  <c:v>2.1580387885988146</c:v>
                </c:pt>
                <c:pt idx="229">
                  <c:v>2.14570713837825</c:v>
                </c:pt>
                <c:pt idx="230">
                  <c:v>2.1335156205465555</c:v>
                </c:pt>
                <c:pt idx="231">
                  <c:v>2.121461859978496</c:v>
                </c:pt>
                <c:pt idx="232">
                  <c:v>2.109543534922437</c:v>
                </c:pt>
                <c:pt idx="233">
                  <c:v>2.0977583755094624</c:v>
                </c:pt>
                <c:pt idx="234">
                  <c:v>2.0861041623121879</c:v>
                </c:pt>
                <c:pt idx="235">
                  <c:v>2.0745787249513468</c:v>
                </c:pt>
                <c:pt idx="236">
                  <c:v>2.0631799407483173</c:v>
                </c:pt>
                <c:pt idx="237">
                  <c:v>2.0519057334218238</c:v>
                </c:pt>
                <c:pt idx="238">
                  <c:v>2.04075407182714</c:v>
                </c:pt>
                <c:pt idx="239">
                  <c:v>2.0297229687361824</c:v>
                </c:pt>
                <c:pt idx="240">
                  <c:v>2.0188104796569557</c:v>
                </c:pt>
                <c:pt idx="241">
                  <c:v>2.0080147016908758</c:v>
                </c:pt>
                <c:pt idx="242">
                  <c:v>1.9973337724265627</c:v>
                </c:pt>
                <c:pt idx="243">
                  <c:v>1.9867658688687502</c:v>
                </c:pt>
                <c:pt idx="244">
                  <c:v>1.9766017910682077</c:v>
                </c:pt>
                <c:pt idx="245">
                  <c:v>1.9662530905914108</c:v>
                </c:pt>
                <c:pt idx="246">
                  <c:v>1.9560478966920865</c:v>
                </c:pt>
                <c:pt idx="247">
                  <c:v>1.9759707049109785</c:v>
                </c:pt>
                <c:pt idx="248">
                  <c:v>2.1353793908131857</c:v>
                </c:pt>
                <c:pt idx="249">
                  <c:v>2.1288242046764925</c:v>
                </c:pt>
                <c:pt idx="250">
                  <c:v>2.117962856693449</c:v>
                </c:pt>
                <c:pt idx="251">
                  <c:v>2.1072117762026195</c:v>
                </c:pt>
                <c:pt idx="252">
                  <c:v>2.0965692924844244</c:v>
                </c:pt>
                <c:pt idx="253">
                  <c:v>2.0860337684015882</c:v>
                </c:pt>
                <c:pt idx="254">
                  <c:v>2.0756035995595803</c:v>
                </c:pt>
                <c:pt idx="255">
                  <c:v>2.0652772134921196</c:v>
                </c:pt>
                <c:pt idx="256">
                  <c:v>2.0550530688708712</c:v>
                </c:pt>
                <c:pt idx="257">
                  <c:v>2.0449296547385027</c:v>
                </c:pt>
                <c:pt idx="258">
                  <c:v>2.0349054897642946</c:v>
                </c:pt>
                <c:pt idx="259">
                  <c:v>2.0249791215215422</c:v>
                </c:pt>
                <c:pt idx="260">
                  <c:v>2.0151491257860008</c:v>
                </c:pt>
                <c:pt idx="261">
                  <c:v>2.0054141058546677</c:v>
                </c:pt>
                <c:pt idx="262">
                  <c:v>1.9957726918842127</c:v>
                </c:pt>
                <c:pt idx="263">
                  <c:v>1.986223540248403</c:v>
                </c:pt>
                <c:pt idx="264">
                  <c:v>1.9767653329138868</c:v>
                </c:pt>
                <c:pt idx="265">
                  <c:v>1.9673967768337262</c:v>
                </c:pt>
                <c:pt idx="266">
                  <c:v>1.9581166033580955</c:v>
                </c:pt>
                <c:pt idx="267">
                  <c:v>1.9489235676615786</c:v>
                </c:pt>
                <c:pt idx="268">
                  <c:v>1.9399031952140597</c:v>
                </c:pt>
                <c:pt idx="269">
                  <c:v>1.9310253981105183</c:v>
                </c:pt>
                <c:pt idx="270">
                  <c:v>1.9223653804025724</c:v>
                </c:pt>
                <c:pt idx="271">
                  <c:v>1.9138770124843514</c:v>
                </c:pt>
                <c:pt idx="272">
                  <c:v>1.9054111766107793</c:v>
                </c:pt>
                <c:pt idx="273">
                  <c:v>1.8971364433738158</c:v>
                </c:pt>
                <c:pt idx="274">
                  <c:v>1.8890354276250516</c:v>
                </c:pt>
                <c:pt idx="275">
                  <c:v>1.8807518424185208</c:v>
                </c:pt>
                <c:pt idx="276">
                  <c:v>1.8727441029077097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AFD-462F-A8C6-93266DAC5D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496704"/>
        <c:axId val="207494528"/>
      </c:scatterChart>
      <c:valAx>
        <c:axId val="207491072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2608"/>
        <c:crosses val="autoZero"/>
        <c:crossBetween val="midCat"/>
        <c:majorUnit val="15"/>
        <c:minorUnit val="5"/>
      </c:valAx>
      <c:valAx>
        <c:axId val="207492608"/>
        <c:scaling>
          <c:orientation val="minMax"/>
          <c:max val="18000.099999999988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446E-3"/>
              <c:y val="6.47847090234411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1072"/>
        <c:crosses val="autoZero"/>
        <c:crossBetween val="midCat"/>
      </c:valAx>
      <c:valAx>
        <c:axId val="207494528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6704"/>
        <c:crosses val="max"/>
        <c:crossBetween val="midCat"/>
      </c:valAx>
      <c:valAx>
        <c:axId val="207496704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207494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607E-3"/>
          <c:y val="0.93180302893172839"/>
          <c:w val="0.99680705927384072"/>
          <c:h val="6.81969710682716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Catalytic Stove 19 with ESP, Run 2, Startup (minutes 0-37)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16295343941382334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36"/>
          <c:w val="0.85460684601924763"/>
          <c:h val="0.752709022921633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Stove19 Run 2'!$D$3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2'!$D$4:$D$470</c:f>
              <c:numCache>
                <c:formatCode>#,##0</c:formatCode>
                <c:ptCount val="4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1585.5263551882333</c:v>
                </c:pt>
                <c:pt idx="4">
                  <c:v>14735.552208675377</c:v>
                </c:pt>
                <c:pt idx="5">
                  <c:v>11139.618949256655</c:v>
                </c:pt>
                <c:pt idx="6">
                  <c:v>10383.483271274426</c:v>
                </c:pt>
                <c:pt idx="7">
                  <c:v>12277.403310412312</c:v>
                </c:pt>
                <c:pt idx="8">
                  <c:v>11538.105074334793</c:v>
                </c:pt>
                <c:pt idx="9">
                  <c:v>12941.550691062732</c:v>
                </c:pt>
                <c:pt idx="10">
                  <c:v>12413.357300910877</c:v>
                </c:pt>
                <c:pt idx="11">
                  <c:v>12177.767786521665</c:v>
                </c:pt>
                <c:pt idx="12">
                  <c:v>12712.444364885749</c:v>
                </c:pt>
                <c:pt idx="13">
                  <c:v>11736.865239546132</c:v>
                </c:pt>
                <c:pt idx="14">
                  <c:v>12473.209025113934</c:v>
                </c:pt>
                <c:pt idx="15">
                  <c:v>12924.891072795901</c:v>
                </c:pt>
                <c:pt idx="16">
                  <c:v>11632.352690521921</c:v>
                </c:pt>
                <c:pt idx="17">
                  <c:v>10870.78501626527</c:v>
                </c:pt>
                <c:pt idx="18">
                  <c:v>11595.21869257555</c:v>
                </c:pt>
                <c:pt idx="19">
                  <c:v>13318.954973631604</c:v>
                </c:pt>
                <c:pt idx="20">
                  <c:v>10851.847740013189</c:v>
                </c:pt>
                <c:pt idx="21">
                  <c:v>10630.264190058648</c:v>
                </c:pt>
                <c:pt idx="22">
                  <c:v>11495.908610802098</c:v>
                </c:pt>
                <c:pt idx="23">
                  <c:v>13323.504332760429</c:v>
                </c:pt>
                <c:pt idx="24">
                  <c:v>11916.331536077418</c:v>
                </c:pt>
                <c:pt idx="25">
                  <c:v>11202.927786097856</c:v>
                </c:pt>
                <c:pt idx="26">
                  <c:v>12464.739825885174</c:v>
                </c:pt>
                <c:pt idx="27">
                  <c:v>13169.454211767441</c:v>
                </c:pt>
                <c:pt idx="28">
                  <c:v>13094.207387649636</c:v>
                </c:pt>
                <c:pt idx="29">
                  <c:v>12449.798160759205</c:v>
                </c:pt>
                <c:pt idx="30">
                  <c:v>13289.446924405596</c:v>
                </c:pt>
                <c:pt idx="31">
                  <c:v>12010.141546789726</c:v>
                </c:pt>
                <c:pt idx="32">
                  <c:v>13021.595393744296</c:v>
                </c:pt>
                <c:pt idx="33">
                  <c:v>12833.203842185123</c:v>
                </c:pt>
                <c:pt idx="34">
                  <c:v>12586.020645968494</c:v>
                </c:pt>
                <c:pt idx="35">
                  <c:v>11164.234763546661</c:v>
                </c:pt>
                <c:pt idx="36">
                  <c:v>11871.892544040484</c:v>
                </c:pt>
                <c:pt idx="37">
                  <c:v>12437.748184858992</c:v>
                </c:pt>
                <c:pt idx="38">
                  <c:v>13498.256623058829</c:v>
                </c:pt>
                <c:pt idx="39">
                  <c:v>15992.772238347441</c:v>
                </c:pt>
                <c:pt idx="40">
                  <c:v>15986.842559864226</c:v>
                </c:pt>
                <c:pt idx="41">
                  <c:v>16010.985877472087</c:v>
                </c:pt>
                <c:pt idx="42">
                  <c:v>15996.68040303769</c:v>
                </c:pt>
                <c:pt idx="43">
                  <c:v>16001.049389000402</c:v>
                </c:pt>
                <c:pt idx="44">
                  <c:v>15990.716035505115</c:v>
                </c:pt>
                <c:pt idx="45">
                  <c:v>16008.507052972034</c:v>
                </c:pt>
                <c:pt idx="46">
                  <c:v>15978.13442774441</c:v>
                </c:pt>
                <c:pt idx="47">
                  <c:v>15978.080069578438</c:v>
                </c:pt>
                <c:pt idx="48">
                  <c:v>16010.80368548365</c:v>
                </c:pt>
                <c:pt idx="49">
                  <c:v>15993.278331616675</c:v>
                </c:pt>
                <c:pt idx="50">
                  <c:v>16024.045657174102</c:v>
                </c:pt>
                <c:pt idx="51">
                  <c:v>15991.72097492753</c:v>
                </c:pt>
                <c:pt idx="52">
                  <c:v>16032.416211104624</c:v>
                </c:pt>
                <c:pt idx="53">
                  <c:v>15999.529203003329</c:v>
                </c:pt>
                <c:pt idx="54">
                  <c:v>16010.401153892659</c:v>
                </c:pt>
                <c:pt idx="55">
                  <c:v>16011.73215059792</c:v>
                </c:pt>
                <c:pt idx="56">
                  <c:v>16018.344006590454</c:v>
                </c:pt>
                <c:pt idx="57">
                  <c:v>16015.096574779502</c:v>
                </c:pt>
                <c:pt idx="58">
                  <c:v>15976.408555975318</c:v>
                </c:pt>
                <c:pt idx="59">
                  <c:v>16012.01784072495</c:v>
                </c:pt>
                <c:pt idx="60">
                  <c:v>16026.173917569989</c:v>
                </c:pt>
                <c:pt idx="61">
                  <c:v>15993.995297081437</c:v>
                </c:pt>
                <c:pt idx="62">
                  <c:v>15965.642311065161</c:v>
                </c:pt>
                <c:pt idx="63">
                  <c:v>16007.800396814615</c:v>
                </c:pt>
                <c:pt idx="64">
                  <c:v>16003.990639148944</c:v>
                </c:pt>
                <c:pt idx="65">
                  <c:v>15973.147066018004</c:v>
                </c:pt>
                <c:pt idx="66">
                  <c:v>16004.739295011448</c:v>
                </c:pt>
                <c:pt idx="67">
                  <c:v>16007.645757204577</c:v>
                </c:pt>
                <c:pt idx="68">
                  <c:v>16002.721593597167</c:v>
                </c:pt>
                <c:pt idx="69">
                  <c:v>15986.123926483806</c:v>
                </c:pt>
                <c:pt idx="70">
                  <c:v>15984.506048283169</c:v>
                </c:pt>
                <c:pt idx="71">
                  <c:v>15982.682778181366</c:v>
                </c:pt>
                <c:pt idx="72">
                  <c:v>15969.332781152641</c:v>
                </c:pt>
                <c:pt idx="73">
                  <c:v>16014.744882846639</c:v>
                </c:pt>
                <c:pt idx="74">
                  <c:v>16044.253170346316</c:v>
                </c:pt>
                <c:pt idx="75">
                  <c:v>15939.495675992166</c:v>
                </c:pt>
                <c:pt idx="76">
                  <c:v>15987.892870189484</c:v>
                </c:pt>
                <c:pt idx="77">
                  <c:v>16004.988767541046</c:v>
                </c:pt>
                <c:pt idx="78">
                  <c:v>15969.83029656986</c:v>
                </c:pt>
                <c:pt idx="79">
                  <c:v>15979.900811731517</c:v>
                </c:pt>
                <c:pt idx="80">
                  <c:v>15997.81208382029</c:v>
                </c:pt>
                <c:pt idx="81">
                  <c:v>15995.814421221434</c:v>
                </c:pt>
                <c:pt idx="82">
                  <c:v>16031.595683961621</c:v>
                </c:pt>
                <c:pt idx="83">
                  <c:v>16023.713980229293</c:v>
                </c:pt>
                <c:pt idx="84">
                  <c:v>15991.310191125189</c:v>
                </c:pt>
                <c:pt idx="85">
                  <c:v>15988.22454713429</c:v>
                </c:pt>
                <c:pt idx="86">
                  <c:v>16006.928791739809</c:v>
                </c:pt>
                <c:pt idx="87">
                  <c:v>15979.269269624336</c:v>
                </c:pt>
                <c:pt idx="88">
                  <c:v>15960.322224151889</c:v>
                </c:pt>
                <c:pt idx="89">
                  <c:v>15844.275298361961</c:v>
                </c:pt>
                <c:pt idx="90">
                  <c:v>15623.158789876667</c:v>
                </c:pt>
                <c:pt idx="91">
                  <c:v>15824.31347042213</c:v>
                </c:pt>
                <c:pt idx="92">
                  <c:v>15750.785314266208</c:v>
                </c:pt>
                <c:pt idx="93">
                  <c:v>15924.182542218956</c:v>
                </c:pt>
                <c:pt idx="94">
                  <c:v>15687.891073606021</c:v>
                </c:pt>
                <c:pt idx="95">
                  <c:v>15893.351121045047</c:v>
                </c:pt>
                <c:pt idx="96">
                  <c:v>15996.905333379571</c:v>
                </c:pt>
                <c:pt idx="97">
                  <c:v>15814.273809452514</c:v>
                </c:pt>
                <c:pt idx="98">
                  <c:v>15561.066101833112</c:v>
                </c:pt>
                <c:pt idx="99">
                  <c:v>14986.56017379872</c:v>
                </c:pt>
                <c:pt idx="100">
                  <c:v>14469.696934798316</c:v>
                </c:pt>
                <c:pt idx="101">
                  <c:v>14033.58678609219</c:v>
                </c:pt>
                <c:pt idx="102">
                  <c:v>13770.411376150681</c:v>
                </c:pt>
                <c:pt idx="103">
                  <c:v>13533.06888239151</c:v>
                </c:pt>
                <c:pt idx="104">
                  <c:v>13426.918440178613</c:v>
                </c:pt>
                <c:pt idx="105">
                  <c:v>13438.927909555392</c:v>
                </c:pt>
                <c:pt idx="106">
                  <c:v>13109.305836848647</c:v>
                </c:pt>
                <c:pt idx="107">
                  <c:v>12870.823441865343</c:v>
                </c:pt>
                <c:pt idx="108">
                  <c:v>13121.361054769535</c:v>
                </c:pt>
                <c:pt idx="109">
                  <c:v>13084.752211985791</c:v>
                </c:pt>
                <c:pt idx="110">
                  <c:v>12840.209564549625</c:v>
                </c:pt>
                <c:pt idx="111">
                  <c:v>12934.875692548365</c:v>
                </c:pt>
                <c:pt idx="112">
                  <c:v>0</c:v>
                </c:pt>
                <c:pt idx="113">
                  <c:v>13354.170630282932</c:v>
                </c:pt>
                <c:pt idx="114">
                  <c:v>13289.75620362569</c:v>
                </c:pt>
                <c:pt idx="115">
                  <c:v>13289.75620362569</c:v>
                </c:pt>
                <c:pt idx="116">
                  <c:v>13096.512923653956</c:v>
                </c:pt>
                <c:pt idx="117">
                  <c:v>13160.9273503112</c:v>
                </c:pt>
                <c:pt idx="118">
                  <c:v>13354.170630282932</c:v>
                </c:pt>
                <c:pt idx="119">
                  <c:v>13354.170630282932</c:v>
                </c:pt>
                <c:pt idx="120">
                  <c:v>13225.341776968446</c:v>
                </c:pt>
                <c:pt idx="121">
                  <c:v>13160.9273503112</c:v>
                </c:pt>
                <c:pt idx="122">
                  <c:v>13032.098496996712</c:v>
                </c:pt>
                <c:pt idx="123">
                  <c:v>12838.039844535646</c:v>
                </c:pt>
                <c:pt idx="124">
                  <c:v>13032.098496996712</c:v>
                </c:pt>
                <c:pt idx="125">
                  <c:v>13160.9273503112</c:v>
                </c:pt>
                <c:pt idx="126">
                  <c:v>13289.75620362569</c:v>
                </c:pt>
                <c:pt idx="127">
                  <c:v>13096.512923653956</c:v>
                </c:pt>
                <c:pt idx="128">
                  <c:v>13225.341776968446</c:v>
                </c:pt>
                <c:pt idx="129">
                  <c:v>13096.512923653956</c:v>
                </c:pt>
                <c:pt idx="130">
                  <c:v>13289.75620362569</c:v>
                </c:pt>
                <c:pt idx="131">
                  <c:v>13354.170630282932</c:v>
                </c:pt>
                <c:pt idx="132">
                  <c:v>13289.75620362569</c:v>
                </c:pt>
                <c:pt idx="133">
                  <c:v>13354.170630282932</c:v>
                </c:pt>
                <c:pt idx="134">
                  <c:v>13160.9273503112</c:v>
                </c:pt>
                <c:pt idx="135">
                  <c:v>13612.643709401244</c:v>
                </c:pt>
                <c:pt idx="136">
                  <c:v>13354.170630282932</c:v>
                </c:pt>
                <c:pt idx="137">
                  <c:v>13354.170630282932</c:v>
                </c:pt>
                <c:pt idx="138">
                  <c:v>13805.886989372981</c:v>
                </c:pt>
                <c:pt idx="139">
                  <c:v>13354.170630282932</c:v>
                </c:pt>
                <c:pt idx="140">
                  <c:v>13225.341776968446</c:v>
                </c:pt>
                <c:pt idx="141">
                  <c:v>13225.341776968446</c:v>
                </c:pt>
                <c:pt idx="142">
                  <c:v>13612.643709401244</c:v>
                </c:pt>
                <c:pt idx="143">
                  <c:v>13160.9273503112</c:v>
                </c:pt>
                <c:pt idx="144">
                  <c:v>13354.170630282932</c:v>
                </c:pt>
                <c:pt idx="145">
                  <c:v>13312.586633326991</c:v>
                </c:pt>
                <c:pt idx="146">
                  <c:v>13612.643709401244</c:v>
                </c:pt>
                <c:pt idx="147">
                  <c:v>13612.643709401244</c:v>
                </c:pt>
                <c:pt idx="148">
                  <c:v>13354.170630282932</c:v>
                </c:pt>
                <c:pt idx="149">
                  <c:v>13354.170630282932</c:v>
                </c:pt>
                <c:pt idx="150">
                  <c:v>13354.170630282932</c:v>
                </c:pt>
                <c:pt idx="151">
                  <c:v>13354.170630282932</c:v>
                </c:pt>
                <c:pt idx="152">
                  <c:v>13354.170630282932</c:v>
                </c:pt>
                <c:pt idx="153">
                  <c:v>13354.170630282932</c:v>
                </c:pt>
                <c:pt idx="154">
                  <c:v>13354.170630282932</c:v>
                </c:pt>
                <c:pt idx="155">
                  <c:v>13612.643709401244</c:v>
                </c:pt>
                <c:pt idx="156">
                  <c:v>13354.170630282932</c:v>
                </c:pt>
                <c:pt idx="157">
                  <c:v>13612.643709401244</c:v>
                </c:pt>
                <c:pt idx="158">
                  <c:v>13354.170630282932</c:v>
                </c:pt>
                <c:pt idx="159">
                  <c:v>13096.512923653956</c:v>
                </c:pt>
                <c:pt idx="160">
                  <c:v>13096.512923653956</c:v>
                </c:pt>
                <c:pt idx="161">
                  <c:v>13289.75620362569</c:v>
                </c:pt>
                <c:pt idx="162">
                  <c:v>13354.170630282932</c:v>
                </c:pt>
                <c:pt idx="163">
                  <c:v>13612.643709401244</c:v>
                </c:pt>
                <c:pt idx="164">
                  <c:v>13289.75620362569</c:v>
                </c:pt>
                <c:pt idx="165">
                  <c:v>13289.75620362569</c:v>
                </c:pt>
                <c:pt idx="166">
                  <c:v>13257.548990297066</c:v>
                </c:pt>
                <c:pt idx="167">
                  <c:v>13431.326979570091</c:v>
                </c:pt>
                <c:pt idx="168">
                  <c:v>13187.088369333333</c:v>
                </c:pt>
                <c:pt idx="169">
                  <c:v>12943.623671967813</c:v>
                </c:pt>
                <c:pt idx="170">
                  <c:v>12948.833763975919</c:v>
                </c:pt>
                <c:pt idx="171">
                  <c:v>12982.698170660273</c:v>
                </c:pt>
                <c:pt idx="172">
                  <c:v>13062.156720120396</c:v>
                </c:pt>
                <c:pt idx="173">
                  <c:v>13110.166957882091</c:v>
                </c:pt>
                <c:pt idx="174">
                  <c:v>13212.254357521031</c:v>
                </c:pt>
                <c:pt idx="175">
                  <c:v>13434.837227236027</c:v>
                </c:pt>
                <c:pt idx="176">
                  <c:v>13301.143302183609</c:v>
                </c:pt>
                <c:pt idx="177">
                  <c:v>13923.516009249099</c:v>
                </c:pt>
                <c:pt idx="178">
                  <c:v>14030.698774223365</c:v>
                </c:pt>
                <c:pt idx="179">
                  <c:v>13092.49041937326</c:v>
                </c:pt>
                <c:pt idx="180">
                  <c:v>11785.094990895013</c:v>
                </c:pt>
                <c:pt idx="181">
                  <c:v>12094.696531718684</c:v>
                </c:pt>
                <c:pt idx="182">
                  <c:v>12722.312230541273</c:v>
                </c:pt>
                <c:pt idx="183">
                  <c:v>12383.483739879301</c:v>
                </c:pt>
                <c:pt idx="184">
                  <c:v>13408.772947322794</c:v>
                </c:pt>
                <c:pt idx="185">
                  <c:v>13560.072913648371</c:v>
                </c:pt>
                <c:pt idx="186">
                  <c:v>13561.115080120058</c:v>
                </c:pt>
                <c:pt idx="187">
                  <c:v>14101.521706183063</c:v>
                </c:pt>
                <c:pt idx="188">
                  <c:v>14769.394694182338</c:v>
                </c:pt>
                <c:pt idx="189">
                  <c:v>14546.087857100973</c:v>
                </c:pt>
                <c:pt idx="190">
                  <c:v>14646.204348929667</c:v>
                </c:pt>
                <c:pt idx="191">
                  <c:v>14569.666081535372</c:v>
                </c:pt>
                <c:pt idx="192">
                  <c:v>14315.232217624309</c:v>
                </c:pt>
                <c:pt idx="193">
                  <c:v>14886.918891627778</c:v>
                </c:pt>
                <c:pt idx="194">
                  <c:v>15205.825320970907</c:v>
                </c:pt>
                <c:pt idx="195">
                  <c:v>15351.736490037936</c:v>
                </c:pt>
                <c:pt idx="196">
                  <c:v>15170.516499315678</c:v>
                </c:pt>
                <c:pt idx="197">
                  <c:v>15271.46280636214</c:v>
                </c:pt>
                <c:pt idx="198">
                  <c:v>15349.414751424249</c:v>
                </c:pt>
                <c:pt idx="199">
                  <c:v>15523.609719614953</c:v>
                </c:pt>
                <c:pt idx="200">
                  <c:v>15583.300609092616</c:v>
                </c:pt>
                <c:pt idx="201">
                  <c:v>15139.186847903542</c:v>
                </c:pt>
                <c:pt idx="202">
                  <c:v>15106.958904765865</c:v>
                </c:pt>
                <c:pt idx="203">
                  <c:v>15166.532801872912</c:v>
                </c:pt>
                <c:pt idx="204">
                  <c:v>15269.245669888378</c:v>
                </c:pt>
                <c:pt idx="205">
                  <c:v>15063.177548050535</c:v>
                </c:pt>
                <c:pt idx="206">
                  <c:v>15007.956910844168</c:v>
                </c:pt>
                <c:pt idx="207">
                  <c:v>14924.702423591069</c:v>
                </c:pt>
                <c:pt idx="208">
                  <c:v>14715.870803760456</c:v>
                </c:pt>
                <c:pt idx="209">
                  <c:v>14360.820769478669</c:v>
                </c:pt>
                <c:pt idx="210">
                  <c:v>14762.719695667976</c:v>
                </c:pt>
                <c:pt idx="211">
                  <c:v>15241.209675378648</c:v>
                </c:pt>
                <c:pt idx="212">
                  <c:v>15782.785706051649</c:v>
                </c:pt>
                <c:pt idx="213">
                  <c:v>15851.206704423726</c:v>
                </c:pt>
                <c:pt idx="214">
                  <c:v>15843.834517158986</c:v>
                </c:pt>
                <c:pt idx="215">
                  <c:v>15674.796232375114</c:v>
                </c:pt>
                <c:pt idx="216">
                  <c:v>15585.220014676708</c:v>
                </c:pt>
                <c:pt idx="217">
                  <c:v>15576.780909412111</c:v>
                </c:pt>
                <c:pt idx="218">
                  <c:v>15399.263032255116</c:v>
                </c:pt>
                <c:pt idx="219">
                  <c:v>15276.653121655878</c:v>
                </c:pt>
                <c:pt idx="220">
                  <c:v>15591.608973595981</c:v>
                </c:pt>
                <c:pt idx="221">
                  <c:v>15063.688883340457</c:v>
                </c:pt>
                <c:pt idx="222">
                  <c:v>15068.898975348562</c:v>
                </c:pt>
                <c:pt idx="223">
                  <c:v>15234.517997707579</c:v>
                </c:pt>
                <c:pt idx="224">
                  <c:v>14455.047869735725</c:v>
                </c:pt>
                <c:pt idx="225">
                  <c:v>14177.696844508471</c:v>
                </c:pt>
                <c:pt idx="226">
                  <c:v>14326.108457439634</c:v>
                </c:pt>
                <c:pt idx="227">
                  <c:v>14664.193057712442</c:v>
                </c:pt>
                <c:pt idx="228">
                  <c:v>15062.016678743697</c:v>
                </c:pt>
                <c:pt idx="229">
                  <c:v>15013.398366583178</c:v>
                </c:pt>
                <c:pt idx="230">
                  <c:v>14769.207411079879</c:v>
                </c:pt>
                <c:pt idx="231">
                  <c:v>14528.953689654234</c:v>
                </c:pt>
                <c:pt idx="232">
                  <c:v>14550.778127932399</c:v>
                </c:pt>
                <c:pt idx="233">
                  <c:v>15282.498451260877</c:v>
                </c:pt>
                <c:pt idx="234">
                  <c:v>14727.244082445664</c:v>
                </c:pt>
                <c:pt idx="235">
                  <c:v>14844.72875990427</c:v>
                </c:pt>
                <c:pt idx="236">
                  <c:v>14976.278188509499</c:v>
                </c:pt>
                <c:pt idx="237">
                  <c:v>15214.597604304412</c:v>
                </c:pt>
                <c:pt idx="238">
                  <c:v>15173.239014237681</c:v>
                </c:pt>
                <c:pt idx="239">
                  <c:v>15163.012308439278</c:v>
                </c:pt>
                <c:pt idx="240">
                  <c:v>15108.247727032029</c:v>
                </c:pt>
                <c:pt idx="241">
                  <c:v>15097.741049674603</c:v>
                </c:pt>
                <c:pt idx="242">
                  <c:v>15037.113506410968</c:v>
                </c:pt>
                <c:pt idx="243">
                  <c:v>14893.483331160533</c:v>
                </c:pt>
                <c:pt idx="244">
                  <c:v>14748.584110358321</c:v>
                </c:pt>
                <c:pt idx="245">
                  <c:v>14714.61271879738</c:v>
                </c:pt>
                <c:pt idx="246">
                  <c:v>14656.420629210079</c:v>
                </c:pt>
                <c:pt idx="247">
                  <c:v>11511.456444137548</c:v>
                </c:pt>
                <c:pt idx="248">
                  <c:v>12078.278522950435</c:v>
                </c:pt>
                <c:pt idx="249">
                  <c:v>7080.1604877989357</c:v>
                </c:pt>
                <c:pt idx="250">
                  <c:v>6351.3923752076953</c:v>
                </c:pt>
                <c:pt idx="251">
                  <c:v>6216.2311609123526</c:v>
                </c:pt>
                <c:pt idx="252">
                  <c:v>6266.0546612818343</c:v>
                </c:pt>
                <c:pt idx="253">
                  <c:v>6166.7698275256434</c:v>
                </c:pt>
                <c:pt idx="254">
                  <c:v>6169.2305601609032</c:v>
                </c:pt>
                <c:pt idx="255">
                  <c:v>6173.8238251841412</c:v>
                </c:pt>
                <c:pt idx="256">
                  <c:v>6194.6430027450897</c:v>
                </c:pt>
                <c:pt idx="257">
                  <c:v>6333.8814448400508</c:v>
                </c:pt>
                <c:pt idx="258">
                  <c:v>6555.7635119873794</c:v>
                </c:pt>
                <c:pt idx="259">
                  <c:v>6945.99239814869</c:v>
                </c:pt>
                <c:pt idx="260">
                  <c:v>7367.8885695086265</c:v>
                </c:pt>
                <c:pt idx="261">
                  <c:v>7880.9344260860262</c:v>
                </c:pt>
                <c:pt idx="262">
                  <c:v>8197.4035540868445</c:v>
                </c:pt>
                <c:pt idx="263">
                  <c:v>8584.4212260346121</c:v>
                </c:pt>
                <c:pt idx="264">
                  <c:v>8829.0782448310511</c:v>
                </c:pt>
                <c:pt idx="265">
                  <c:v>9084.4380402130719</c:v>
                </c:pt>
                <c:pt idx="266">
                  <c:v>9337.8425618816091</c:v>
                </c:pt>
                <c:pt idx="267">
                  <c:v>9756.2773316774037</c:v>
                </c:pt>
                <c:pt idx="268">
                  <c:v>347.03940123542992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DC-4372-9AE2-180CBC8F6CDE}"/>
            </c:ext>
          </c:extLst>
        </c:ser>
        <c:ser>
          <c:idx val="1"/>
          <c:order val="1"/>
          <c:tx>
            <c:strRef>
              <c:f>'Data Stove19 Run 2'!$E$3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2'!$E$4:$E$470</c:f>
              <c:numCache>
                <c:formatCode>#,##0</c:formatCode>
                <c:ptCount val="4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8430.3960157442361</c:v>
                </c:pt>
                <c:pt idx="4">
                  <c:v>27224.219643732638</c:v>
                </c:pt>
                <c:pt idx="5">
                  <c:v>29092.504827101988</c:v>
                </c:pt>
                <c:pt idx="6">
                  <c:v>29992.101105845184</c:v>
                </c:pt>
                <c:pt idx="7">
                  <c:v>29988.941548183258</c:v>
                </c:pt>
                <c:pt idx="8">
                  <c:v>29991.311216429702</c:v>
                </c:pt>
                <c:pt idx="9">
                  <c:v>29984.737729938148</c:v>
                </c:pt>
                <c:pt idx="10">
                  <c:v>29995.097238110804</c:v>
                </c:pt>
                <c:pt idx="11">
                  <c:v>29995.98361314162</c:v>
                </c:pt>
                <c:pt idx="12">
                  <c:v>29995.097238110804</c:v>
                </c:pt>
                <c:pt idx="13">
                  <c:v>29995.914365092336</c:v>
                </c:pt>
                <c:pt idx="14">
                  <c:v>29990.360671539886</c:v>
                </c:pt>
                <c:pt idx="15">
                  <c:v>29991.828730184672</c:v>
                </c:pt>
                <c:pt idx="16">
                  <c:v>29989.557394168209</c:v>
                </c:pt>
                <c:pt idx="17">
                  <c:v>29991.828730184672</c:v>
                </c:pt>
                <c:pt idx="18">
                  <c:v>29995.180335769943</c:v>
                </c:pt>
                <c:pt idx="19">
                  <c:v>29991.828730184672</c:v>
                </c:pt>
                <c:pt idx="20">
                  <c:v>29994.377058398266</c:v>
                </c:pt>
                <c:pt idx="21">
                  <c:v>29998.365746036936</c:v>
                </c:pt>
                <c:pt idx="22">
                  <c:v>29994.280111129272</c:v>
                </c:pt>
                <c:pt idx="23">
                  <c:v>29992.770503654916</c:v>
                </c:pt>
                <c:pt idx="24">
                  <c:v>29993.46298414774</c:v>
                </c:pt>
                <c:pt idx="25">
                  <c:v>29989.557394168205</c:v>
                </c:pt>
                <c:pt idx="26">
                  <c:v>29990.194476221608</c:v>
                </c:pt>
                <c:pt idx="27">
                  <c:v>29995.98361314162</c:v>
                </c:pt>
                <c:pt idx="28">
                  <c:v>29993.46298414774</c:v>
                </c:pt>
                <c:pt idx="29">
                  <c:v>29992.770503654916</c:v>
                </c:pt>
                <c:pt idx="30">
                  <c:v>29988.560222258544</c:v>
                </c:pt>
                <c:pt idx="31">
                  <c:v>29990.194476221608</c:v>
                </c:pt>
                <c:pt idx="32">
                  <c:v>29995.180335769943</c:v>
                </c:pt>
                <c:pt idx="33">
                  <c:v>29991.01160320314</c:v>
                </c:pt>
                <c:pt idx="34">
                  <c:v>29988.754116796532</c:v>
                </c:pt>
                <c:pt idx="35">
                  <c:v>29996.731492073868</c:v>
                </c:pt>
                <c:pt idx="36">
                  <c:v>29995.98361314162</c:v>
                </c:pt>
                <c:pt idx="37">
                  <c:v>29983.657460369348</c:v>
                </c:pt>
                <c:pt idx="38">
                  <c:v>28896.296891316586</c:v>
                </c:pt>
                <c:pt idx="39">
                  <c:v>24659.258048700754</c:v>
                </c:pt>
                <c:pt idx="40">
                  <c:v>25846.252711061126</c:v>
                </c:pt>
                <c:pt idx="41">
                  <c:v>26149.088280183132</c:v>
                </c:pt>
                <c:pt idx="42">
                  <c:v>26663.670534401015</c:v>
                </c:pt>
                <c:pt idx="43">
                  <c:v>26951.56237448789</c:v>
                </c:pt>
                <c:pt idx="44">
                  <c:v>27336.135205222225</c:v>
                </c:pt>
                <c:pt idx="45">
                  <c:v>27690.363349131112</c:v>
                </c:pt>
                <c:pt idx="46">
                  <c:v>28060.03159557662</c:v>
                </c:pt>
                <c:pt idx="47">
                  <c:v>28253.554502369683</c:v>
                </c:pt>
                <c:pt idx="48">
                  <c:v>28567.930489731418</c:v>
                </c:pt>
                <c:pt idx="49">
                  <c:v>28731.818924660878</c:v>
                </c:pt>
                <c:pt idx="50">
                  <c:v>28897.100168688266</c:v>
                </c:pt>
                <c:pt idx="51">
                  <c:v>28976.624628484238</c:v>
                </c:pt>
                <c:pt idx="52">
                  <c:v>29101.1603203138</c:v>
                </c:pt>
                <c:pt idx="53">
                  <c:v>29150.935818138005</c:v>
                </c:pt>
                <c:pt idx="54">
                  <c:v>29401.045922536348</c:v>
                </c:pt>
                <c:pt idx="55">
                  <c:v>29681.098883444458</c:v>
                </c:pt>
                <c:pt idx="56">
                  <c:v>29619.218826605658</c:v>
                </c:pt>
                <c:pt idx="57">
                  <c:v>29683.771858146771</c:v>
                </c:pt>
                <c:pt idx="58">
                  <c:v>29663.426781267579</c:v>
                </c:pt>
                <c:pt idx="59">
                  <c:v>29713.188429481965</c:v>
                </c:pt>
                <c:pt idx="60">
                  <c:v>29714.83653305488</c:v>
                </c:pt>
                <c:pt idx="61">
                  <c:v>29672.3320804053</c:v>
                </c:pt>
                <c:pt idx="62">
                  <c:v>29616.98423445208</c:v>
                </c:pt>
                <c:pt idx="63">
                  <c:v>29683.771858146738</c:v>
                </c:pt>
                <c:pt idx="64">
                  <c:v>29629.841477365604</c:v>
                </c:pt>
                <c:pt idx="65">
                  <c:v>29806.410153425993</c:v>
                </c:pt>
                <c:pt idx="66">
                  <c:v>29684.311992931154</c:v>
                </c:pt>
                <c:pt idx="67">
                  <c:v>29334.041510050658</c:v>
                </c:pt>
                <c:pt idx="68">
                  <c:v>29432.082898224733</c:v>
                </c:pt>
                <c:pt idx="69">
                  <c:v>29522.049963852493</c:v>
                </c:pt>
                <c:pt idx="70">
                  <c:v>29611.864683771862</c:v>
                </c:pt>
                <c:pt idx="71">
                  <c:v>29722.066029399964</c:v>
                </c:pt>
                <c:pt idx="72">
                  <c:v>29581.492489356584</c:v>
                </c:pt>
                <c:pt idx="73">
                  <c:v>29503.574584303951</c:v>
                </c:pt>
                <c:pt idx="74">
                  <c:v>29275.208367380288</c:v>
                </c:pt>
                <c:pt idx="75">
                  <c:v>29105.149007952474</c:v>
                </c:pt>
                <c:pt idx="76">
                  <c:v>28995.903285404482</c:v>
                </c:pt>
                <c:pt idx="77">
                  <c:v>28942.637685896392</c:v>
                </c:pt>
                <c:pt idx="78">
                  <c:v>28514.740139770267</c:v>
                </c:pt>
                <c:pt idx="79">
                  <c:v>28479.835464544398</c:v>
                </c:pt>
                <c:pt idx="80">
                  <c:v>28985.781990521351</c:v>
                </c:pt>
                <c:pt idx="81">
                  <c:v>29218.009478672982</c:v>
                </c:pt>
                <c:pt idx="82">
                  <c:v>29432.069510268549</c:v>
                </c:pt>
                <c:pt idx="83">
                  <c:v>29514.820467507412</c:v>
                </c:pt>
                <c:pt idx="84">
                  <c:v>29555.482922046082</c:v>
                </c:pt>
                <c:pt idx="85">
                  <c:v>29626.476022170453</c:v>
                </c:pt>
                <c:pt idx="86">
                  <c:v>29768.753064226195</c:v>
                </c:pt>
                <c:pt idx="87">
                  <c:v>29878.705116876867</c:v>
                </c:pt>
                <c:pt idx="88">
                  <c:v>29931.721423407515</c:v>
                </c:pt>
                <c:pt idx="89">
                  <c:v>29953.438097613707</c:v>
                </c:pt>
                <c:pt idx="90">
                  <c:v>29987.147562053182</c:v>
                </c:pt>
                <c:pt idx="91">
                  <c:v>29948.521000163433</c:v>
                </c:pt>
                <c:pt idx="92">
                  <c:v>29957.426299301162</c:v>
                </c:pt>
                <c:pt idx="93">
                  <c:v>29759.764667429332</c:v>
                </c:pt>
                <c:pt idx="94">
                  <c:v>29976.704956221387</c:v>
                </c:pt>
                <c:pt idx="95">
                  <c:v>29774.279058558943</c:v>
                </c:pt>
                <c:pt idx="96">
                  <c:v>29798.986762542925</c:v>
                </c:pt>
                <c:pt idx="97">
                  <c:v>29975.90167884971</c:v>
                </c:pt>
                <c:pt idx="98">
                  <c:v>29994.377058398266</c:v>
                </c:pt>
                <c:pt idx="99">
                  <c:v>29987.147562053182</c:v>
                </c:pt>
                <c:pt idx="100">
                  <c:v>29995.180335769943</c:v>
                </c:pt>
                <c:pt idx="101">
                  <c:v>29993.46298414774</c:v>
                </c:pt>
                <c:pt idx="102">
                  <c:v>29987.950839424859</c:v>
                </c:pt>
                <c:pt idx="103">
                  <c:v>29995.180335769943</c:v>
                </c:pt>
                <c:pt idx="104">
                  <c:v>29995.98361314162</c:v>
                </c:pt>
                <c:pt idx="105">
                  <c:v>29998.393445256646</c:v>
                </c:pt>
                <c:pt idx="106">
                  <c:v>30000</c:v>
                </c:pt>
                <c:pt idx="107">
                  <c:v>29991.01160320314</c:v>
                </c:pt>
                <c:pt idx="108">
                  <c:v>29991.967226283239</c:v>
                </c:pt>
                <c:pt idx="109">
                  <c:v>29992.770503654916</c:v>
                </c:pt>
                <c:pt idx="110">
                  <c:v>29991.967226283239</c:v>
                </c:pt>
                <c:pt idx="111">
                  <c:v>29993.573781026589</c:v>
                </c:pt>
                <c:pt idx="112">
                  <c:v>0</c:v>
                </c:pt>
                <c:pt idx="113">
                  <c:v>30000</c:v>
                </c:pt>
                <c:pt idx="114">
                  <c:v>30000</c:v>
                </c:pt>
                <c:pt idx="115">
                  <c:v>30000</c:v>
                </c:pt>
                <c:pt idx="116">
                  <c:v>30000</c:v>
                </c:pt>
                <c:pt idx="117">
                  <c:v>30000</c:v>
                </c:pt>
                <c:pt idx="118">
                  <c:v>30000</c:v>
                </c:pt>
                <c:pt idx="119">
                  <c:v>30000</c:v>
                </c:pt>
                <c:pt idx="120">
                  <c:v>30000</c:v>
                </c:pt>
                <c:pt idx="121">
                  <c:v>30000</c:v>
                </c:pt>
                <c:pt idx="122">
                  <c:v>30000</c:v>
                </c:pt>
                <c:pt idx="123">
                  <c:v>30000</c:v>
                </c:pt>
                <c:pt idx="124">
                  <c:v>30000</c:v>
                </c:pt>
                <c:pt idx="125">
                  <c:v>30000</c:v>
                </c:pt>
                <c:pt idx="126">
                  <c:v>29952.60663507109</c:v>
                </c:pt>
                <c:pt idx="127">
                  <c:v>30000</c:v>
                </c:pt>
                <c:pt idx="128">
                  <c:v>29952.60663507109</c:v>
                </c:pt>
                <c:pt idx="129">
                  <c:v>30000</c:v>
                </c:pt>
                <c:pt idx="130">
                  <c:v>30000</c:v>
                </c:pt>
                <c:pt idx="131">
                  <c:v>29952.60663507109</c:v>
                </c:pt>
                <c:pt idx="132">
                  <c:v>29952.60663507109</c:v>
                </c:pt>
                <c:pt idx="133">
                  <c:v>30000</c:v>
                </c:pt>
                <c:pt idx="134">
                  <c:v>30000</c:v>
                </c:pt>
                <c:pt idx="135">
                  <c:v>30000</c:v>
                </c:pt>
                <c:pt idx="136">
                  <c:v>30000</c:v>
                </c:pt>
                <c:pt idx="137">
                  <c:v>30047.39336492891</c:v>
                </c:pt>
                <c:pt idx="138">
                  <c:v>29905.21327014218</c:v>
                </c:pt>
                <c:pt idx="139">
                  <c:v>30000</c:v>
                </c:pt>
                <c:pt idx="140">
                  <c:v>30000</c:v>
                </c:pt>
                <c:pt idx="141">
                  <c:v>30000</c:v>
                </c:pt>
                <c:pt idx="142">
                  <c:v>29952.60663507109</c:v>
                </c:pt>
                <c:pt idx="143">
                  <c:v>30000</c:v>
                </c:pt>
                <c:pt idx="144">
                  <c:v>30000</c:v>
                </c:pt>
                <c:pt idx="145">
                  <c:v>30000</c:v>
                </c:pt>
                <c:pt idx="146">
                  <c:v>30000</c:v>
                </c:pt>
                <c:pt idx="147">
                  <c:v>30000</c:v>
                </c:pt>
                <c:pt idx="148">
                  <c:v>30000</c:v>
                </c:pt>
                <c:pt idx="149">
                  <c:v>30000</c:v>
                </c:pt>
                <c:pt idx="150">
                  <c:v>30000</c:v>
                </c:pt>
                <c:pt idx="151">
                  <c:v>30000</c:v>
                </c:pt>
                <c:pt idx="152">
                  <c:v>30000</c:v>
                </c:pt>
                <c:pt idx="153">
                  <c:v>30000</c:v>
                </c:pt>
                <c:pt idx="154">
                  <c:v>30000</c:v>
                </c:pt>
                <c:pt idx="155">
                  <c:v>30000</c:v>
                </c:pt>
                <c:pt idx="156">
                  <c:v>30000</c:v>
                </c:pt>
                <c:pt idx="157">
                  <c:v>30000</c:v>
                </c:pt>
                <c:pt idx="158">
                  <c:v>30000</c:v>
                </c:pt>
                <c:pt idx="159">
                  <c:v>30000</c:v>
                </c:pt>
                <c:pt idx="160">
                  <c:v>30000</c:v>
                </c:pt>
                <c:pt idx="161">
                  <c:v>30000</c:v>
                </c:pt>
                <c:pt idx="162">
                  <c:v>30000</c:v>
                </c:pt>
                <c:pt idx="163">
                  <c:v>29952.60663507109</c:v>
                </c:pt>
                <c:pt idx="164">
                  <c:v>29905.21327014218</c:v>
                </c:pt>
                <c:pt idx="165">
                  <c:v>30000</c:v>
                </c:pt>
                <c:pt idx="166">
                  <c:v>30000</c:v>
                </c:pt>
                <c:pt idx="167">
                  <c:v>29994.377058398266</c:v>
                </c:pt>
                <c:pt idx="168">
                  <c:v>29991.163948911562</c:v>
                </c:pt>
                <c:pt idx="169">
                  <c:v>29984.737729938151</c:v>
                </c:pt>
                <c:pt idx="170">
                  <c:v>29990.360671539886</c:v>
                </c:pt>
                <c:pt idx="171">
                  <c:v>29997.5486190554</c:v>
                </c:pt>
                <c:pt idx="172">
                  <c:v>29996.786890513296</c:v>
                </c:pt>
                <c:pt idx="173">
                  <c:v>29997.590167884973</c:v>
                </c:pt>
                <c:pt idx="174">
                  <c:v>29997.590167884973</c:v>
                </c:pt>
                <c:pt idx="175">
                  <c:v>29997.590167884973</c:v>
                </c:pt>
                <c:pt idx="176">
                  <c:v>29986.108841313941</c:v>
                </c:pt>
                <c:pt idx="177">
                  <c:v>29991.057855673793</c:v>
                </c:pt>
                <c:pt idx="178">
                  <c:v>29996.050552922592</c:v>
                </c:pt>
                <c:pt idx="179">
                  <c:v>29992.101105845184</c:v>
                </c:pt>
                <c:pt idx="180">
                  <c:v>29992.890995260666</c:v>
                </c:pt>
                <c:pt idx="181">
                  <c:v>29995.98361314162</c:v>
                </c:pt>
                <c:pt idx="182">
                  <c:v>29996.786890513296</c:v>
                </c:pt>
                <c:pt idx="183">
                  <c:v>29999.182873018468</c:v>
                </c:pt>
                <c:pt idx="184">
                  <c:v>29991.967226283239</c:v>
                </c:pt>
                <c:pt idx="185">
                  <c:v>29986.344284681505</c:v>
                </c:pt>
                <c:pt idx="186">
                  <c:v>29997.461069735953</c:v>
                </c:pt>
                <c:pt idx="187">
                  <c:v>29995.180335769943</c:v>
                </c:pt>
                <c:pt idx="188">
                  <c:v>29991.163948911562</c:v>
                </c:pt>
                <c:pt idx="189">
                  <c:v>29994.179762201715</c:v>
                </c:pt>
                <c:pt idx="190">
                  <c:v>29991.967226283239</c:v>
                </c:pt>
                <c:pt idx="191">
                  <c:v>29997.5486190554</c:v>
                </c:pt>
                <c:pt idx="192">
                  <c:v>29999.196722628323</c:v>
                </c:pt>
                <c:pt idx="193">
                  <c:v>29995.180335769943</c:v>
                </c:pt>
                <c:pt idx="194">
                  <c:v>29987.743095277008</c:v>
                </c:pt>
                <c:pt idx="195">
                  <c:v>29990.360671539886</c:v>
                </c:pt>
                <c:pt idx="196">
                  <c:v>29994.377058398266</c:v>
                </c:pt>
                <c:pt idx="197">
                  <c:v>29996.731492073868</c:v>
                </c:pt>
                <c:pt idx="198">
                  <c:v>29991.967226283239</c:v>
                </c:pt>
                <c:pt idx="199">
                  <c:v>29979.57182546168</c:v>
                </c:pt>
                <c:pt idx="200">
                  <c:v>29984.47458735088</c:v>
                </c:pt>
                <c:pt idx="201">
                  <c:v>29991.163948911562</c:v>
                </c:pt>
                <c:pt idx="202">
                  <c:v>29995.98361314162</c:v>
                </c:pt>
                <c:pt idx="203">
                  <c:v>29990.194476221608</c:v>
                </c:pt>
                <c:pt idx="204">
                  <c:v>29987.950839424859</c:v>
                </c:pt>
                <c:pt idx="205">
                  <c:v>29993.573781026589</c:v>
                </c:pt>
                <c:pt idx="206">
                  <c:v>29996.731492073868</c:v>
                </c:pt>
                <c:pt idx="207">
                  <c:v>29990.360671539886</c:v>
                </c:pt>
                <c:pt idx="208">
                  <c:v>29991.828730184672</c:v>
                </c:pt>
                <c:pt idx="209">
                  <c:v>29997.461069735953</c:v>
                </c:pt>
                <c:pt idx="210">
                  <c:v>29996.786890513296</c:v>
                </c:pt>
                <c:pt idx="211">
                  <c:v>29991.01160320314</c:v>
                </c:pt>
                <c:pt idx="212">
                  <c:v>29968.949174701753</c:v>
                </c:pt>
                <c:pt idx="213">
                  <c:v>29955.058016015697</c:v>
                </c:pt>
                <c:pt idx="214">
                  <c:v>29956.623021929481</c:v>
                </c:pt>
                <c:pt idx="215">
                  <c:v>29978.058627347727</c:v>
                </c:pt>
                <c:pt idx="216">
                  <c:v>29991.311216429702</c:v>
                </c:pt>
                <c:pt idx="217">
                  <c:v>29990.521327014219</c:v>
                </c:pt>
                <c:pt idx="218">
                  <c:v>29991.967226283239</c:v>
                </c:pt>
                <c:pt idx="219">
                  <c:v>29980.721343079771</c:v>
                </c:pt>
                <c:pt idx="220">
                  <c:v>29976.303317535549</c:v>
                </c:pt>
                <c:pt idx="221">
                  <c:v>29995.180335769943</c:v>
                </c:pt>
                <c:pt idx="222">
                  <c:v>29995.914365092336</c:v>
                </c:pt>
                <c:pt idx="223">
                  <c:v>29987.743095277008</c:v>
                </c:pt>
                <c:pt idx="224">
                  <c:v>29991.967226283239</c:v>
                </c:pt>
                <c:pt idx="225">
                  <c:v>29994.280111129272</c:v>
                </c:pt>
                <c:pt idx="226">
                  <c:v>29975.901678849707</c:v>
                </c:pt>
                <c:pt idx="227">
                  <c:v>29997.5486190554</c:v>
                </c:pt>
                <c:pt idx="228">
                  <c:v>29985.541007309828</c:v>
                </c:pt>
                <c:pt idx="229">
                  <c:v>29975.098401478037</c:v>
                </c:pt>
                <c:pt idx="230">
                  <c:v>29929.72707958817</c:v>
                </c:pt>
                <c:pt idx="231">
                  <c:v>29971.400555646349</c:v>
                </c:pt>
                <c:pt idx="232">
                  <c:v>29997.590167884973</c:v>
                </c:pt>
                <c:pt idx="233">
                  <c:v>29966.49779375716</c:v>
                </c:pt>
                <c:pt idx="234">
                  <c:v>30002.409832115027</c:v>
                </c:pt>
                <c:pt idx="235">
                  <c:v>29992.516837116491</c:v>
                </c:pt>
                <c:pt idx="236">
                  <c:v>29984.737729938148</c:v>
                </c:pt>
                <c:pt idx="237">
                  <c:v>29982.840333387812</c:v>
                </c:pt>
                <c:pt idx="238">
                  <c:v>29995.180335769943</c:v>
                </c:pt>
                <c:pt idx="239">
                  <c:v>29988.754116796532</c:v>
                </c:pt>
                <c:pt idx="240">
                  <c:v>30000</c:v>
                </c:pt>
                <c:pt idx="241">
                  <c:v>29972.688569363007</c:v>
                </c:pt>
                <c:pt idx="242">
                  <c:v>29995.914365092336</c:v>
                </c:pt>
                <c:pt idx="243">
                  <c:v>29942.164029239299</c:v>
                </c:pt>
                <c:pt idx="244">
                  <c:v>29995.097238110804</c:v>
                </c:pt>
                <c:pt idx="245">
                  <c:v>29976.704956221387</c:v>
                </c:pt>
                <c:pt idx="246">
                  <c:v>29983.370749147751</c:v>
                </c:pt>
                <c:pt idx="247">
                  <c:v>29756.606956382042</c:v>
                </c:pt>
                <c:pt idx="248">
                  <c:v>29791.951160735807</c:v>
                </c:pt>
                <c:pt idx="249">
                  <c:v>29927.275698643574</c:v>
                </c:pt>
                <c:pt idx="250">
                  <c:v>29976.704956221387</c:v>
                </c:pt>
                <c:pt idx="251">
                  <c:v>29916.653047883643</c:v>
                </c:pt>
                <c:pt idx="252">
                  <c:v>29988.754116796532</c:v>
                </c:pt>
                <c:pt idx="253">
                  <c:v>29993.740498971656</c:v>
                </c:pt>
                <c:pt idx="254">
                  <c:v>29968.404423380729</c:v>
                </c:pt>
                <c:pt idx="255">
                  <c:v>29992.890995260666</c:v>
                </c:pt>
                <c:pt idx="256">
                  <c:v>29993.680884676149</c:v>
                </c:pt>
                <c:pt idx="257">
                  <c:v>29989.731437598741</c:v>
                </c:pt>
                <c:pt idx="258">
                  <c:v>29981.206079424745</c:v>
                </c:pt>
                <c:pt idx="259">
                  <c:v>29983.934452566471</c:v>
                </c:pt>
                <c:pt idx="260">
                  <c:v>29998.365746036936</c:v>
                </c:pt>
                <c:pt idx="261">
                  <c:v>29991.967226283239</c:v>
                </c:pt>
                <c:pt idx="262">
                  <c:v>29993.46298414774</c:v>
                </c:pt>
                <c:pt idx="263">
                  <c:v>29995.180335769943</c:v>
                </c:pt>
                <c:pt idx="264">
                  <c:v>29990.194476221608</c:v>
                </c:pt>
                <c:pt idx="265">
                  <c:v>29989.557394168209</c:v>
                </c:pt>
                <c:pt idx="266">
                  <c:v>29995.097238110804</c:v>
                </c:pt>
                <c:pt idx="267">
                  <c:v>29995.180335769943</c:v>
                </c:pt>
                <c:pt idx="268">
                  <c:v>1034.4827586206898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DC-4372-9AE2-180CBC8F6CDE}"/>
            </c:ext>
          </c:extLst>
        </c:ser>
        <c:ser>
          <c:idx val="3"/>
          <c:order val="3"/>
          <c:tx>
            <c:strRef>
              <c:f>'Data Stove19 Run 2'!$AA$3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2'!$AA$4:$AA$470</c:f>
              <c:numCache>
                <c:formatCode>#,##0</c:formatCode>
                <c:ptCount val="46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DC-4372-9AE2-180CBC8F6CDE}"/>
            </c:ext>
          </c:extLst>
        </c:ser>
        <c:ser>
          <c:idx val="4"/>
          <c:order val="4"/>
          <c:tx>
            <c:strRef>
              <c:f>'Data Stove19 Run 2'!$AB$3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2'!$AB$4:$AB$470</c:f>
              <c:numCache>
                <c:formatCode>#,##0</c:formatCode>
                <c:ptCount val="46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5000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DC-4372-9AE2-180CBC8F6C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45376"/>
        <c:axId val="209046912"/>
      </c:scatterChart>
      <c:scatterChart>
        <c:scatterStyle val="lineMarker"/>
        <c:varyColors val="0"/>
        <c:ser>
          <c:idx val="2"/>
          <c:order val="2"/>
          <c:tx>
            <c:strRef>
              <c:f>'Data Stove19 Run 2'!$F$3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2'!$F$4:$F$470</c:f>
              <c:numCache>
                <c:formatCode>#,##0</c:formatCode>
                <c:ptCount val="4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73.191179150719904</c:v>
                </c:pt>
                <c:pt idx="4">
                  <c:v>540.89729328883948</c:v>
                </c:pt>
                <c:pt idx="5">
                  <c:v>390.04380724810835</c:v>
                </c:pt>
                <c:pt idx="6">
                  <c:v>345.80645161290323</c:v>
                </c:pt>
                <c:pt idx="7">
                  <c:v>408.63799283154106</c:v>
                </c:pt>
                <c:pt idx="8">
                  <c:v>384.62365591397844</c:v>
                </c:pt>
                <c:pt idx="9">
                  <c:v>431.67486786950968</c:v>
                </c:pt>
                <c:pt idx="10">
                  <c:v>413.64479050797166</c:v>
                </c:pt>
                <c:pt idx="11">
                  <c:v>405.57681793329681</c:v>
                </c:pt>
                <c:pt idx="12">
                  <c:v>424.02669632925461</c:v>
                </c:pt>
                <c:pt idx="13">
                  <c:v>391.10122358175755</c:v>
                </c:pt>
                <c:pt idx="14">
                  <c:v>415.49116092582466</c:v>
                </c:pt>
                <c:pt idx="15">
                  <c:v>430.51538746755648</c:v>
                </c:pt>
                <c:pt idx="16">
                  <c:v>387.06032440313476</c:v>
                </c:pt>
                <c:pt idx="17">
                  <c:v>362.40266963292561</c:v>
                </c:pt>
                <c:pt idx="18">
                  <c:v>386.73227628941123</c:v>
                </c:pt>
                <c:pt idx="19">
                  <c:v>443.93770856507211</c:v>
                </c:pt>
                <c:pt idx="20">
                  <c:v>361.43612174230003</c:v>
                </c:pt>
                <c:pt idx="21">
                  <c:v>354.24545791620329</c:v>
                </c:pt>
                <c:pt idx="22">
                  <c:v>382.20244716351493</c:v>
                </c:pt>
                <c:pt idx="23">
                  <c:v>443.739748496446</c:v>
                </c:pt>
                <c:pt idx="24">
                  <c:v>397.5899147200592</c:v>
                </c:pt>
                <c:pt idx="25">
                  <c:v>373.53745215965023</c:v>
                </c:pt>
                <c:pt idx="26">
                  <c:v>415.53578049684819</c:v>
                </c:pt>
                <c:pt idx="27">
                  <c:v>440.05831966466172</c:v>
                </c:pt>
                <c:pt idx="28">
                  <c:v>436.81868743047812</c:v>
                </c:pt>
                <c:pt idx="29">
                  <c:v>415.19956260251502</c:v>
                </c:pt>
                <c:pt idx="30">
                  <c:v>441.67593622543558</c:v>
                </c:pt>
                <c:pt idx="31">
                  <c:v>400.18539117537989</c:v>
                </c:pt>
                <c:pt idx="32">
                  <c:v>433.67960634226353</c:v>
                </c:pt>
                <c:pt idx="33">
                  <c:v>428.03114571746397</c:v>
                </c:pt>
                <c:pt idx="34">
                  <c:v>419.09969017678134</c:v>
                </c:pt>
                <c:pt idx="35">
                  <c:v>372.26548016314416</c:v>
                </c:pt>
                <c:pt idx="36">
                  <c:v>395.66247494076902</c:v>
                </c:pt>
                <c:pt idx="37">
                  <c:v>413.6818687430478</c:v>
                </c:pt>
                <c:pt idx="38">
                  <c:v>473.15472936030591</c:v>
                </c:pt>
                <c:pt idx="39">
                  <c:v>649.09158324063776</c:v>
                </c:pt>
                <c:pt idx="40">
                  <c:v>617.96974667395659</c:v>
                </c:pt>
                <c:pt idx="41">
                  <c:v>611.66393293238593</c:v>
                </c:pt>
                <c:pt idx="42">
                  <c:v>600.3707823507599</c:v>
                </c:pt>
                <c:pt idx="43">
                  <c:v>593.694186258429</c:v>
                </c:pt>
                <c:pt idx="44">
                  <c:v>584.37817001420149</c:v>
                </c:pt>
                <c:pt idx="45">
                  <c:v>578.31541218637983</c:v>
                </c:pt>
                <c:pt idx="46">
                  <c:v>569.35483870967698</c:v>
                </c:pt>
                <c:pt idx="47">
                  <c:v>565.30465949820768</c:v>
                </c:pt>
                <c:pt idx="48">
                  <c:v>559.96415770609337</c:v>
                </c:pt>
                <c:pt idx="49">
                  <c:v>556.09936967000397</c:v>
                </c:pt>
                <c:pt idx="50">
                  <c:v>553.59941680335351</c:v>
                </c:pt>
                <c:pt idx="51">
                  <c:v>551.63112812101338</c:v>
                </c:pt>
                <c:pt idx="52">
                  <c:v>550.38932146829836</c:v>
                </c:pt>
                <c:pt idx="53">
                  <c:v>547.80390012757448</c:v>
                </c:pt>
                <c:pt idx="54">
                  <c:v>543.8264738598441</c:v>
                </c:pt>
                <c:pt idx="55">
                  <c:v>538.80080189538876</c:v>
                </c:pt>
                <c:pt idx="56">
                  <c:v>539.78494623655865</c:v>
                </c:pt>
                <c:pt idx="57">
                  <c:v>539.89618094178684</c:v>
                </c:pt>
                <c:pt idx="58">
                  <c:v>538.21760524876947</c:v>
                </c:pt>
                <c:pt idx="59">
                  <c:v>537.89395624768224</c:v>
                </c:pt>
                <c:pt idx="60">
                  <c:v>538.80080189538876</c:v>
                </c:pt>
                <c:pt idx="61">
                  <c:v>539.00630329996272</c:v>
                </c:pt>
                <c:pt idx="62">
                  <c:v>539.03884134298846</c:v>
                </c:pt>
                <c:pt idx="63">
                  <c:v>538.45012977382237</c:v>
                </c:pt>
                <c:pt idx="64">
                  <c:v>540.30404152762299</c:v>
                </c:pt>
                <c:pt idx="65">
                  <c:v>536.21286677601609</c:v>
                </c:pt>
                <c:pt idx="66">
                  <c:v>539.71204665573123</c:v>
                </c:pt>
                <c:pt idx="67">
                  <c:v>545.42083796811301</c:v>
                </c:pt>
                <c:pt idx="68">
                  <c:v>543.32057590668796</c:v>
                </c:pt>
                <c:pt idx="69">
                  <c:v>541.35228722434806</c:v>
                </c:pt>
                <c:pt idx="70">
                  <c:v>540.0074156470148</c:v>
                </c:pt>
                <c:pt idx="71">
                  <c:v>537.92600692545989</c:v>
                </c:pt>
                <c:pt idx="72">
                  <c:v>539.20174958993937</c:v>
                </c:pt>
                <c:pt idx="73">
                  <c:v>542.66447967924182</c:v>
                </c:pt>
                <c:pt idx="74">
                  <c:v>547.27474972191374</c:v>
                </c:pt>
                <c:pt idx="75">
                  <c:v>548.09549845088441</c:v>
                </c:pt>
                <c:pt idx="76">
                  <c:v>551.01148168398038</c:v>
                </c:pt>
                <c:pt idx="77">
                  <c:v>552.20615498702284</c:v>
                </c:pt>
                <c:pt idx="78">
                  <c:v>560.88937488609417</c:v>
                </c:pt>
                <c:pt idx="79">
                  <c:v>560.92513694461354</c:v>
                </c:pt>
                <c:pt idx="80">
                  <c:v>552.32974910394285</c:v>
                </c:pt>
                <c:pt idx="81">
                  <c:v>547.16845878136223</c:v>
                </c:pt>
                <c:pt idx="82">
                  <c:v>544.30107526881727</c:v>
                </c:pt>
                <c:pt idx="83">
                  <c:v>542.0812830326222</c:v>
                </c:pt>
                <c:pt idx="84">
                  <c:v>541.49054505005506</c:v>
                </c:pt>
                <c:pt idx="85">
                  <c:v>539.27464917076691</c:v>
                </c:pt>
                <c:pt idx="86">
                  <c:v>537.07823507601017</c:v>
                </c:pt>
                <c:pt idx="87">
                  <c:v>534.463276836158</c:v>
                </c:pt>
                <c:pt idx="88">
                  <c:v>532.82303626754117</c:v>
                </c:pt>
                <c:pt idx="89">
                  <c:v>529.25863044708558</c:v>
                </c:pt>
                <c:pt idx="90">
                  <c:v>521.19555312556952</c:v>
                </c:pt>
                <c:pt idx="91">
                  <c:v>527.88283277715971</c:v>
                </c:pt>
                <c:pt idx="92">
                  <c:v>525.49662839438668</c:v>
                </c:pt>
                <c:pt idx="93">
                  <c:v>535.18724508713376</c:v>
                </c:pt>
                <c:pt idx="94">
                  <c:v>523.63768908328757</c:v>
                </c:pt>
                <c:pt idx="95">
                  <c:v>533.95297977036591</c:v>
                </c:pt>
                <c:pt idx="96">
                  <c:v>537.48609566184632</c:v>
                </c:pt>
                <c:pt idx="97">
                  <c:v>528.74065974120663</c:v>
                </c:pt>
                <c:pt idx="98">
                  <c:v>518.64406779661022</c:v>
                </c:pt>
                <c:pt idx="99">
                  <c:v>499.17987971569181</c:v>
                </c:pt>
                <c:pt idx="100">
                  <c:v>482.99617277200622</c:v>
                </c:pt>
                <c:pt idx="101">
                  <c:v>467.66777901371876</c:v>
                </c:pt>
                <c:pt idx="102">
                  <c:v>459.08511026061586</c:v>
                </c:pt>
                <c:pt idx="103">
                  <c:v>451.6858028066336</c:v>
                </c:pt>
                <c:pt idx="104">
                  <c:v>447.49407690905747</c:v>
                </c:pt>
                <c:pt idx="105">
                  <c:v>447.67632586112614</c:v>
                </c:pt>
                <c:pt idx="106">
                  <c:v>437.30070448646643</c:v>
                </c:pt>
                <c:pt idx="107">
                  <c:v>429.81090100111226</c:v>
                </c:pt>
                <c:pt idx="108">
                  <c:v>437.94423182066697</c:v>
                </c:pt>
                <c:pt idx="109">
                  <c:v>436.30399125205025</c:v>
                </c:pt>
                <c:pt idx="110">
                  <c:v>427.77474029524342</c:v>
                </c:pt>
                <c:pt idx="111">
                  <c:v>431.01877164206314</c:v>
                </c:pt>
                <c:pt idx="112">
                  <c:v>0</c:v>
                </c:pt>
                <c:pt idx="113">
                  <c:v>443.01075268817198</c:v>
                </c:pt>
                <c:pt idx="114">
                  <c:v>443.01075268817198</c:v>
                </c:pt>
                <c:pt idx="115">
                  <c:v>438.70967741935482</c:v>
                </c:pt>
                <c:pt idx="116">
                  <c:v>434.40860215053766</c:v>
                </c:pt>
                <c:pt idx="117">
                  <c:v>436.55913978494624</c:v>
                </c:pt>
                <c:pt idx="118">
                  <c:v>445.16129032258061</c:v>
                </c:pt>
                <c:pt idx="119">
                  <c:v>445.16129032258061</c:v>
                </c:pt>
                <c:pt idx="120">
                  <c:v>440.86021505376345</c:v>
                </c:pt>
                <c:pt idx="121">
                  <c:v>438.70967741935482</c:v>
                </c:pt>
                <c:pt idx="122">
                  <c:v>438.70967741935482</c:v>
                </c:pt>
                <c:pt idx="123">
                  <c:v>427.95698924731187</c:v>
                </c:pt>
                <c:pt idx="124">
                  <c:v>432.25806451612902</c:v>
                </c:pt>
                <c:pt idx="125">
                  <c:v>438.70967741935482</c:v>
                </c:pt>
                <c:pt idx="126">
                  <c:v>443.01075268817198</c:v>
                </c:pt>
                <c:pt idx="127">
                  <c:v>436.55913978494624</c:v>
                </c:pt>
                <c:pt idx="128">
                  <c:v>438.70967741935482</c:v>
                </c:pt>
                <c:pt idx="129">
                  <c:v>427.95698924731187</c:v>
                </c:pt>
                <c:pt idx="130">
                  <c:v>443.01075268817198</c:v>
                </c:pt>
                <c:pt idx="131">
                  <c:v>443.01075268817198</c:v>
                </c:pt>
                <c:pt idx="132">
                  <c:v>443.01075268817198</c:v>
                </c:pt>
                <c:pt idx="133">
                  <c:v>445.16129032258061</c:v>
                </c:pt>
                <c:pt idx="134">
                  <c:v>438.70967741935482</c:v>
                </c:pt>
                <c:pt idx="135">
                  <c:v>451.61290322580646</c:v>
                </c:pt>
                <c:pt idx="136">
                  <c:v>445.16129032258061</c:v>
                </c:pt>
                <c:pt idx="137">
                  <c:v>449.46236559139783</c:v>
                </c:pt>
                <c:pt idx="138">
                  <c:v>458.06451612903226</c:v>
                </c:pt>
                <c:pt idx="139">
                  <c:v>445.16129032258061</c:v>
                </c:pt>
                <c:pt idx="140">
                  <c:v>443.01075268817198</c:v>
                </c:pt>
                <c:pt idx="141">
                  <c:v>443.01075268817198</c:v>
                </c:pt>
                <c:pt idx="142">
                  <c:v>449.46236559139783</c:v>
                </c:pt>
                <c:pt idx="143">
                  <c:v>438.70967741935482</c:v>
                </c:pt>
                <c:pt idx="144">
                  <c:v>445.16129032258061</c:v>
                </c:pt>
                <c:pt idx="145">
                  <c:v>445.16129032258061</c:v>
                </c:pt>
                <c:pt idx="146">
                  <c:v>453.76344086021504</c:v>
                </c:pt>
                <c:pt idx="147">
                  <c:v>458.06451612903226</c:v>
                </c:pt>
                <c:pt idx="148">
                  <c:v>455.91397849462368</c:v>
                </c:pt>
                <c:pt idx="149">
                  <c:v>455.91397849462368</c:v>
                </c:pt>
                <c:pt idx="150">
                  <c:v>455.91397849462368</c:v>
                </c:pt>
                <c:pt idx="151">
                  <c:v>455.91397849462368</c:v>
                </c:pt>
                <c:pt idx="152">
                  <c:v>455.91397849462368</c:v>
                </c:pt>
                <c:pt idx="153">
                  <c:v>455.91397849462368</c:v>
                </c:pt>
                <c:pt idx="154">
                  <c:v>455.91397849462368</c:v>
                </c:pt>
                <c:pt idx="155">
                  <c:v>455.91397849462368</c:v>
                </c:pt>
                <c:pt idx="156">
                  <c:v>445.16129032258061</c:v>
                </c:pt>
                <c:pt idx="157">
                  <c:v>449.46236559139783</c:v>
                </c:pt>
                <c:pt idx="158">
                  <c:v>445.16129032258061</c:v>
                </c:pt>
                <c:pt idx="159">
                  <c:v>436.55913978494624</c:v>
                </c:pt>
                <c:pt idx="160">
                  <c:v>434.40860215053766</c:v>
                </c:pt>
                <c:pt idx="161">
                  <c:v>443.01075268817198</c:v>
                </c:pt>
                <c:pt idx="162">
                  <c:v>438.70967741935482</c:v>
                </c:pt>
                <c:pt idx="163">
                  <c:v>445.16129032258061</c:v>
                </c:pt>
                <c:pt idx="164">
                  <c:v>438.70967741935482</c:v>
                </c:pt>
                <c:pt idx="165">
                  <c:v>443.01075268817198</c:v>
                </c:pt>
                <c:pt idx="166">
                  <c:v>441.93548387096769</c:v>
                </c:pt>
                <c:pt idx="167">
                  <c:v>448.11372334609052</c:v>
                </c:pt>
                <c:pt idx="168">
                  <c:v>439.32932385638799</c:v>
                </c:pt>
                <c:pt idx="169">
                  <c:v>430.43557499544374</c:v>
                </c:pt>
                <c:pt idx="170">
                  <c:v>432.58611262985232</c:v>
                </c:pt>
                <c:pt idx="171">
                  <c:v>432.96255098257313</c:v>
                </c:pt>
                <c:pt idx="172">
                  <c:v>435.61144523418983</c:v>
                </c:pt>
                <c:pt idx="173">
                  <c:v>437.10588664115204</c:v>
                </c:pt>
                <c:pt idx="174">
                  <c:v>440.3134681975576</c:v>
                </c:pt>
                <c:pt idx="175">
                  <c:v>448.62402041188273</c:v>
                </c:pt>
                <c:pt idx="176">
                  <c:v>443.08490915832368</c:v>
                </c:pt>
                <c:pt idx="177">
                  <c:v>464.88131466828958</c:v>
                </c:pt>
                <c:pt idx="178">
                  <c:v>467.88530465949805</c:v>
                </c:pt>
                <c:pt idx="179">
                  <c:v>436.55913978494607</c:v>
                </c:pt>
                <c:pt idx="180">
                  <c:v>394.01433691756267</c:v>
                </c:pt>
                <c:pt idx="181">
                  <c:v>403.28048113723327</c:v>
                </c:pt>
                <c:pt idx="182">
                  <c:v>424.9316566429743</c:v>
                </c:pt>
                <c:pt idx="183">
                  <c:v>413.75602521319985</c:v>
                </c:pt>
                <c:pt idx="184">
                  <c:v>446.65573172954248</c:v>
                </c:pt>
                <c:pt idx="185">
                  <c:v>451.94095133952959</c:v>
                </c:pt>
                <c:pt idx="186">
                  <c:v>452.15053763440852</c:v>
                </c:pt>
                <c:pt idx="187">
                  <c:v>470.16584654638228</c:v>
                </c:pt>
                <c:pt idx="188">
                  <c:v>491.96282121377777</c:v>
                </c:pt>
                <c:pt idx="189">
                  <c:v>484.81418600264078</c:v>
                </c:pt>
                <c:pt idx="190">
                  <c:v>487.9533442682702</c:v>
                </c:pt>
                <c:pt idx="191">
                  <c:v>485.79903596588815</c:v>
                </c:pt>
                <c:pt idx="192">
                  <c:v>478.22125022781097</c:v>
                </c:pt>
                <c:pt idx="193">
                  <c:v>495.42555130307977</c:v>
                </c:pt>
                <c:pt idx="194">
                  <c:v>505.85836114200964</c:v>
                </c:pt>
                <c:pt idx="195">
                  <c:v>511.57280845635148</c:v>
                </c:pt>
                <c:pt idx="196">
                  <c:v>505.48569345726258</c:v>
                </c:pt>
                <c:pt idx="197">
                  <c:v>508.67630700778636</c:v>
                </c:pt>
                <c:pt idx="198">
                  <c:v>512.26535447421179</c:v>
                </c:pt>
                <c:pt idx="199">
                  <c:v>517.16722284019284</c:v>
                </c:pt>
                <c:pt idx="200">
                  <c:v>519.54022988505744</c:v>
                </c:pt>
                <c:pt idx="201">
                  <c:v>505.48569345726276</c:v>
                </c:pt>
                <c:pt idx="202">
                  <c:v>503.62675414616371</c:v>
                </c:pt>
                <c:pt idx="203">
                  <c:v>505.52465702632554</c:v>
                </c:pt>
                <c:pt idx="204">
                  <c:v>509.02132312739178</c:v>
                </c:pt>
                <c:pt idx="205">
                  <c:v>502.13231273920161</c:v>
                </c:pt>
                <c:pt idx="206">
                  <c:v>500.11123470522784</c:v>
                </c:pt>
                <c:pt idx="207">
                  <c:v>497.648988518316</c:v>
                </c:pt>
                <c:pt idx="208">
                  <c:v>490.8787541713013</c:v>
                </c:pt>
                <c:pt idx="209">
                  <c:v>478.68663594470047</c:v>
                </c:pt>
                <c:pt idx="210">
                  <c:v>492.21796974667387</c:v>
                </c:pt>
                <c:pt idx="211">
                  <c:v>508.08305524657021</c:v>
                </c:pt>
                <c:pt idx="212">
                  <c:v>526.39970337411933</c:v>
                </c:pt>
                <c:pt idx="213">
                  <c:v>528.51316277345188</c:v>
                </c:pt>
                <c:pt idx="214">
                  <c:v>529.21450701658455</c:v>
                </c:pt>
                <c:pt idx="215">
                  <c:v>523.33731581043412</c:v>
                </c:pt>
                <c:pt idx="216">
                  <c:v>520.35842293906819</c:v>
                </c:pt>
                <c:pt idx="217">
                  <c:v>518.49462365591387</c:v>
                </c:pt>
                <c:pt idx="218">
                  <c:v>513.5410971386915</c:v>
                </c:pt>
                <c:pt idx="219">
                  <c:v>509.13067249863303</c:v>
                </c:pt>
                <c:pt idx="220">
                  <c:v>519.76269929551358</c:v>
                </c:pt>
                <c:pt idx="221">
                  <c:v>501.84071441589191</c:v>
                </c:pt>
                <c:pt idx="222">
                  <c:v>501.85391175380045</c:v>
                </c:pt>
                <c:pt idx="223">
                  <c:v>507.97182054134214</c:v>
                </c:pt>
                <c:pt idx="224">
                  <c:v>483.47002004738465</c:v>
                </c:pt>
                <c:pt idx="225">
                  <c:v>473.26659251019635</c:v>
                </c:pt>
                <c:pt idx="226">
                  <c:v>478.76799708401649</c:v>
                </c:pt>
                <c:pt idx="227">
                  <c:v>488.91360771227261</c:v>
                </c:pt>
                <c:pt idx="228">
                  <c:v>501.58556588299609</c:v>
                </c:pt>
                <c:pt idx="229">
                  <c:v>500.92946965554938</c:v>
                </c:pt>
                <c:pt idx="230">
                  <c:v>493.40007415647005</c:v>
                </c:pt>
                <c:pt idx="231">
                  <c:v>486.39228772710408</c:v>
                </c:pt>
                <c:pt idx="232">
                  <c:v>485.47475852013855</c:v>
                </c:pt>
                <c:pt idx="233">
                  <c:v>510.30774935113078</c:v>
                </c:pt>
                <c:pt idx="234">
                  <c:v>491.0515764534353</c:v>
                </c:pt>
                <c:pt idx="235">
                  <c:v>494.88775702697615</c:v>
                </c:pt>
                <c:pt idx="236">
                  <c:v>498.4873336978315</c:v>
                </c:pt>
                <c:pt idx="237">
                  <c:v>506.30329996292176</c:v>
                </c:pt>
                <c:pt idx="238">
                  <c:v>505.99599052305462</c:v>
                </c:pt>
                <c:pt idx="239">
                  <c:v>505.88664115181319</c:v>
                </c:pt>
                <c:pt idx="240">
                  <c:v>504.04152762328505</c:v>
                </c:pt>
                <c:pt idx="241">
                  <c:v>504.35574995443773</c:v>
                </c:pt>
                <c:pt idx="242">
                  <c:v>501.29773822766037</c:v>
                </c:pt>
                <c:pt idx="243">
                  <c:v>497.28449061417894</c:v>
                </c:pt>
                <c:pt idx="244">
                  <c:v>492.36188357434173</c:v>
                </c:pt>
                <c:pt idx="245">
                  <c:v>491.01512666302142</c:v>
                </c:pt>
                <c:pt idx="246">
                  <c:v>488.92661761931663</c:v>
                </c:pt>
                <c:pt idx="247">
                  <c:v>386.76872607982494</c:v>
                </c:pt>
                <c:pt idx="248">
                  <c:v>405.21232002915991</c:v>
                </c:pt>
                <c:pt idx="249">
                  <c:v>235.92880978865418</c:v>
                </c:pt>
                <c:pt idx="250">
                  <c:v>212.32002915983213</c:v>
                </c:pt>
                <c:pt idx="251">
                  <c:v>207.60103819058199</c:v>
                </c:pt>
                <c:pt idx="252">
                  <c:v>208.82084928011648</c:v>
                </c:pt>
                <c:pt idx="253">
                  <c:v>205.80239399472487</c:v>
                </c:pt>
                <c:pt idx="254">
                  <c:v>205.806451612903</c:v>
                </c:pt>
                <c:pt idx="255">
                  <c:v>205.84229390680977</c:v>
                </c:pt>
                <c:pt idx="256">
                  <c:v>206.45161290322554</c:v>
                </c:pt>
                <c:pt idx="257">
                  <c:v>210.96774193548384</c:v>
                </c:pt>
                <c:pt idx="258">
                  <c:v>218.27956989247318</c:v>
                </c:pt>
                <c:pt idx="259">
                  <c:v>231.96646619281915</c:v>
                </c:pt>
                <c:pt idx="260">
                  <c:v>246.34779384501323</c:v>
                </c:pt>
                <c:pt idx="261">
                  <c:v>262.51139055950404</c:v>
                </c:pt>
                <c:pt idx="262">
                  <c:v>272.78457545420855</c:v>
                </c:pt>
                <c:pt idx="263">
                  <c:v>285.8392564242755</c:v>
                </c:pt>
                <c:pt idx="264">
                  <c:v>294.1787170930661</c:v>
                </c:pt>
                <c:pt idx="265">
                  <c:v>302.60616001458015</c:v>
                </c:pt>
                <c:pt idx="266">
                  <c:v>311.01223581757512</c:v>
                </c:pt>
                <c:pt idx="267">
                  <c:v>325.13213049024966</c:v>
                </c:pt>
                <c:pt idx="268">
                  <c:v>11.60548757879125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DC-4372-9AE2-180CBC8F6C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202560"/>
        <c:axId val="209200640"/>
      </c:scatterChart>
      <c:valAx>
        <c:axId val="209045376"/>
        <c:scaling>
          <c:orientation val="minMax"/>
          <c:max val="37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46912"/>
        <c:crosses val="autoZero"/>
        <c:crossBetween val="midCat"/>
        <c:majorUnit val="5"/>
        <c:minorUnit val="5"/>
      </c:valAx>
      <c:valAx>
        <c:axId val="209046912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544E-3"/>
              <c:y val="2.8865177720790659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45376"/>
        <c:crosses val="autoZero"/>
        <c:crossBetween val="midCat"/>
      </c:valAx>
      <c:valAx>
        <c:axId val="209200640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6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202560"/>
        <c:crosses val="max"/>
        <c:crossBetween val="midCat"/>
      </c:valAx>
      <c:valAx>
        <c:axId val="209202560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209200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Catalytic Stove 19 with ESP, Run 2</a:t>
            </a:r>
            <a:r>
              <a:rPr lang="en-US" sz="1400" b="1"/>
              <a:t>, Startup (minutes 0-37)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Post Emission Rate with Avg PM Baseline and ESP Power</a:t>
            </a:r>
            <a:endParaRPr lang="en-US" sz="1400" b="1"/>
          </a:p>
        </c:rich>
      </c:tx>
      <c:layout>
        <c:manualLayout>
          <c:xMode val="edge"/>
          <c:yMode val="edge"/>
          <c:x val="0.1515508803587052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36"/>
          <c:w val="0.85460684601924763"/>
          <c:h val="0.752709022921633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Stove19 Run 2'!$D$3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2'!$D$4:$D$470</c:f>
              <c:numCache>
                <c:formatCode>#,##0</c:formatCode>
                <c:ptCount val="4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1585.5263551882333</c:v>
                </c:pt>
                <c:pt idx="4">
                  <c:v>14735.552208675377</c:v>
                </c:pt>
                <c:pt idx="5">
                  <c:v>11139.618949256655</c:v>
                </c:pt>
                <c:pt idx="6">
                  <c:v>10383.483271274426</c:v>
                </c:pt>
                <c:pt idx="7">
                  <c:v>12277.403310412312</c:v>
                </c:pt>
                <c:pt idx="8">
                  <c:v>11538.105074334793</c:v>
                </c:pt>
                <c:pt idx="9">
                  <c:v>12941.550691062732</c:v>
                </c:pt>
                <c:pt idx="10">
                  <c:v>12413.357300910877</c:v>
                </c:pt>
                <c:pt idx="11">
                  <c:v>12177.767786521665</c:v>
                </c:pt>
                <c:pt idx="12">
                  <c:v>12712.444364885749</c:v>
                </c:pt>
                <c:pt idx="13">
                  <c:v>11736.865239546132</c:v>
                </c:pt>
                <c:pt idx="14">
                  <c:v>12473.209025113934</c:v>
                </c:pt>
                <c:pt idx="15">
                  <c:v>12924.891072795901</c:v>
                </c:pt>
                <c:pt idx="16">
                  <c:v>11632.352690521921</c:v>
                </c:pt>
                <c:pt idx="17">
                  <c:v>10870.78501626527</c:v>
                </c:pt>
                <c:pt idx="18">
                  <c:v>11595.21869257555</c:v>
                </c:pt>
                <c:pt idx="19">
                  <c:v>13318.954973631604</c:v>
                </c:pt>
                <c:pt idx="20">
                  <c:v>10851.847740013189</c:v>
                </c:pt>
                <c:pt idx="21">
                  <c:v>10630.264190058648</c:v>
                </c:pt>
                <c:pt idx="22">
                  <c:v>11495.908610802098</c:v>
                </c:pt>
                <c:pt idx="23">
                  <c:v>13323.504332760429</c:v>
                </c:pt>
                <c:pt idx="24">
                  <c:v>11916.331536077418</c:v>
                </c:pt>
                <c:pt idx="25">
                  <c:v>11202.927786097856</c:v>
                </c:pt>
                <c:pt idx="26">
                  <c:v>12464.739825885174</c:v>
                </c:pt>
                <c:pt idx="27">
                  <c:v>13169.454211767441</c:v>
                </c:pt>
                <c:pt idx="28">
                  <c:v>13094.207387649636</c:v>
                </c:pt>
                <c:pt idx="29">
                  <c:v>12449.798160759205</c:v>
                </c:pt>
                <c:pt idx="30">
                  <c:v>13289.446924405596</c:v>
                </c:pt>
                <c:pt idx="31">
                  <c:v>12010.141546789726</c:v>
                </c:pt>
                <c:pt idx="32">
                  <c:v>13021.595393744296</c:v>
                </c:pt>
                <c:pt idx="33">
                  <c:v>12833.203842185123</c:v>
                </c:pt>
                <c:pt idx="34">
                  <c:v>12586.020645968494</c:v>
                </c:pt>
                <c:pt idx="35">
                  <c:v>11164.234763546661</c:v>
                </c:pt>
                <c:pt idx="36">
                  <c:v>11871.892544040484</c:v>
                </c:pt>
                <c:pt idx="37">
                  <c:v>12437.748184858992</c:v>
                </c:pt>
                <c:pt idx="38">
                  <c:v>13498.256623058829</c:v>
                </c:pt>
                <c:pt idx="39">
                  <c:v>15992.772238347441</c:v>
                </c:pt>
                <c:pt idx="40">
                  <c:v>15986.842559864226</c:v>
                </c:pt>
                <c:pt idx="41">
                  <c:v>16010.985877472087</c:v>
                </c:pt>
                <c:pt idx="42">
                  <c:v>15996.68040303769</c:v>
                </c:pt>
                <c:pt idx="43">
                  <c:v>16001.049389000402</c:v>
                </c:pt>
                <c:pt idx="44">
                  <c:v>15990.716035505115</c:v>
                </c:pt>
                <c:pt idx="45">
                  <c:v>16008.507052972034</c:v>
                </c:pt>
                <c:pt idx="46">
                  <c:v>15978.13442774441</c:v>
                </c:pt>
                <c:pt idx="47">
                  <c:v>15978.080069578438</c:v>
                </c:pt>
                <c:pt idx="48">
                  <c:v>16010.80368548365</c:v>
                </c:pt>
                <c:pt idx="49">
                  <c:v>15993.278331616675</c:v>
                </c:pt>
                <c:pt idx="50">
                  <c:v>16024.045657174102</c:v>
                </c:pt>
                <c:pt idx="51">
                  <c:v>15991.72097492753</c:v>
                </c:pt>
                <c:pt idx="52">
                  <c:v>16032.416211104624</c:v>
                </c:pt>
                <c:pt idx="53">
                  <c:v>15999.529203003329</c:v>
                </c:pt>
                <c:pt idx="54">
                  <c:v>16010.401153892659</c:v>
                </c:pt>
                <c:pt idx="55">
                  <c:v>16011.73215059792</c:v>
                </c:pt>
                <c:pt idx="56">
                  <c:v>16018.344006590454</c:v>
                </c:pt>
                <c:pt idx="57">
                  <c:v>16015.096574779502</c:v>
                </c:pt>
                <c:pt idx="58">
                  <c:v>15976.408555975318</c:v>
                </c:pt>
                <c:pt idx="59">
                  <c:v>16012.01784072495</c:v>
                </c:pt>
                <c:pt idx="60">
                  <c:v>16026.173917569989</c:v>
                </c:pt>
                <c:pt idx="61">
                  <c:v>15993.995297081437</c:v>
                </c:pt>
                <c:pt idx="62">
                  <c:v>15965.642311065161</c:v>
                </c:pt>
                <c:pt idx="63">
                  <c:v>16007.800396814615</c:v>
                </c:pt>
                <c:pt idx="64">
                  <c:v>16003.990639148944</c:v>
                </c:pt>
                <c:pt idx="65">
                  <c:v>15973.147066018004</c:v>
                </c:pt>
                <c:pt idx="66">
                  <c:v>16004.739295011448</c:v>
                </c:pt>
                <c:pt idx="67">
                  <c:v>16007.645757204577</c:v>
                </c:pt>
                <c:pt idx="68">
                  <c:v>16002.721593597167</c:v>
                </c:pt>
                <c:pt idx="69">
                  <c:v>15986.123926483806</c:v>
                </c:pt>
                <c:pt idx="70">
                  <c:v>15984.506048283169</c:v>
                </c:pt>
                <c:pt idx="71">
                  <c:v>15982.682778181366</c:v>
                </c:pt>
                <c:pt idx="72">
                  <c:v>15969.332781152641</c:v>
                </c:pt>
                <c:pt idx="73">
                  <c:v>16014.744882846639</c:v>
                </c:pt>
                <c:pt idx="74">
                  <c:v>16044.253170346316</c:v>
                </c:pt>
                <c:pt idx="75">
                  <c:v>15939.495675992166</c:v>
                </c:pt>
                <c:pt idx="76">
                  <c:v>15987.892870189484</c:v>
                </c:pt>
                <c:pt idx="77">
                  <c:v>16004.988767541046</c:v>
                </c:pt>
                <c:pt idx="78">
                  <c:v>15969.83029656986</c:v>
                </c:pt>
                <c:pt idx="79">
                  <c:v>15979.900811731517</c:v>
                </c:pt>
                <c:pt idx="80">
                  <c:v>15997.81208382029</c:v>
                </c:pt>
                <c:pt idx="81">
                  <c:v>15995.814421221434</c:v>
                </c:pt>
                <c:pt idx="82">
                  <c:v>16031.595683961621</c:v>
                </c:pt>
                <c:pt idx="83">
                  <c:v>16023.713980229293</c:v>
                </c:pt>
                <c:pt idx="84">
                  <c:v>15991.310191125189</c:v>
                </c:pt>
                <c:pt idx="85">
                  <c:v>15988.22454713429</c:v>
                </c:pt>
                <c:pt idx="86">
                  <c:v>16006.928791739809</c:v>
                </c:pt>
                <c:pt idx="87">
                  <c:v>15979.269269624336</c:v>
                </c:pt>
                <c:pt idx="88">
                  <c:v>15960.322224151889</c:v>
                </c:pt>
                <c:pt idx="89">
                  <c:v>15844.275298361961</c:v>
                </c:pt>
                <c:pt idx="90">
                  <c:v>15623.158789876667</c:v>
                </c:pt>
                <c:pt idx="91">
                  <c:v>15824.31347042213</c:v>
                </c:pt>
                <c:pt idx="92">
                  <c:v>15750.785314266208</c:v>
                </c:pt>
                <c:pt idx="93">
                  <c:v>15924.182542218956</c:v>
                </c:pt>
                <c:pt idx="94">
                  <c:v>15687.891073606021</c:v>
                </c:pt>
                <c:pt idx="95">
                  <c:v>15893.351121045047</c:v>
                </c:pt>
                <c:pt idx="96">
                  <c:v>15996.905333379571</c:v>
                </c:pt>
                <c:pt idx="97">
                  <c:v>15814.273809452514</c:v>
                </c:pt>
                <c:pt idx="98">
                  <c:v>15561.066101833112</c:v>
                </c:pt>
                <c:pt idx="99">
                  <c:v>14986.56017379872</c:v>
                </c:pt>
                <c:pt idx="100">
                  <c:v>14469.696934798316</c:v>
                </c:pt>
                <c:pt idx="101">
                  <c:v>14033.58678609219</c:v>
                </c:pt>
                <c:pt idx="102">
                  <c:v>13770.411376150681</c:v>
                </c:pt>
                <c:pt idx="103">
                  <c:v>13533.06888239151</c:v>
                </c:pt>
                <c:pt idx="104">
                  <c:v>13426.918440178613</c:v>
                </c:pt>
                <c:pt idx="105">
                  <c:v>13438.927909555392</c:v>
                </c:pt>
                <c:pt idx="106">
                  <c:v>13109.305836848647</c:v>
                </c:pt>
                <c:pt idx="107">
                  <c:v>12870.823441865343</c:v>
                </c:pt>
                <c:pt idx="108">
                  <c:v>13121.361054769535</c:v>
                </c:pt>
                <c:pt idx="109">
                  <c:v>13084.752211985791</c:v>
                </c:pt>
                <c:pt idx="110">
                  <c:v>12840.209564549625</c:v>
                </c:pt>
                <c:pt idx="111">
                  <c:v>12934.875692548365</c:v>
                </c:pt>
                <c:pt idx="112">
                  <c:v>0</c:v>
                </c:pt>
                <c:pt idx="113">
                  <c:v>13354.170630282932</c:v>
                </c:pt>
                <c:pt idx="114">
                  <c:v>13289.75620362569</c:v>
                </c:pt>
                <c:pt idx="115">
                  <c:v>13289.75620362569</c:v>
                </c:pt>
                <c:pt idx="116">
                  <c:v>13096.512923653956</c:v>
                </c:pt>
                <c:pt idx="117">
                  <c:v>13160.9273503112</c:v>
                </c:pt>
                <c:pt idx="118">
                  <c:v>13354.170630282932</c:v>
                </c:pt>
                <c:pt idx="119">
                  <c:v>13354.170630282932</c:v>
                </c:pt>
                <c:pt idx="120">
                  <c:v>13225.341776968446</c:v>
                </c:pt>
                <c:pt idx="121">
                  <c:v>13160.9273503112</c:v>
                </c:pt>
                <c:pt idx="122">
                  <c:v>13032.098496996712</c:v>
                </c:pt>
                <c:pt idx="123">
                  <c:v>12838.039844535646</c:v>
                </c:pt>
                <c:pt idx="124">
                  <c:v>13032.098496996712</c:v>
                </c:pt>
                <c:pt idx="125">
                  <c:v>13160.9273503112</c:v>
                </c:pt>
                <c:pt idx="126">
                  <c:v>13289.75620362569</c:v>
                </c:pt>
                <c:pt idx="127">
                  <c:v>13096.512923653956</c:v>
                </c:pt>
                <c:pt idx="128">
                  <c:v>13225.341776968446</c:v>
                </c:pt>
                <c:pt idx="129">
                  <c:v>13096.512923653956</c:v>
                </c:pt>
                <c:pt idx="130">
                  <c:v>13289.75620362569</c:v>
                </c:pt>
                <c:pt idx="131">
                  <c:v>13354.170630282932</c:v>
                </c:pt>
                <c:pt idx="132">
                  <c:v>13289.75620362569</c:v>
                </c:pt>
                <c:pt idx="133">
                  <c:v>13354.170630282932</c:v>
                </c:pt>
                <c:pt idx="134">
                  <c:v>13160.9273503112</c:v>
                </c:pt>
                <c:pt idx="135">
                  <c:v>13612.643709401244</c:v>
                </c:pt>
                <c:pt idx="136">
                  <c:v>13354.170630282932</c:v>
                </c:pt>
                <c:pt idx="137">
                  <c:v>13354.170630282932</c:v>
                </c:pt>
                <c:pt idx="138">
                  <c:v>13805.886989372981</c:v>
                </c:pt>
                <c:pt idx="139">
                  <c:v>13354.170630282932</c:v>
                </c:pt>
                <c:pt idx="140">
                  <c:v>13225.341776968446</c:v>
                </c:pt>
                <c:pt idx="141">
                  <c:v>13225.341776968446</c:v>
                </c:pt>
                <c:pt idx="142">
                  <c:v>13612.643709401244</c:v>
                </c:pt>
                <c:pt idx="143">
                  <c:v>13160.9273503112</c:v>
                </c:pt>
                <c:pt idx="144">
                  <c:v>13354.170630282932</c:v>
                </c:pt>
                <c:pt idx="145">
                  <c:v>13312.586633326991</c:v>
                </c:pt>
                <c:pt idx="146">
                  <c:v>13612.643709401244</c:v>
                </c:pt>
                <c:pt idx="147">
                  <c:v>13612.643709401244</c:v>
                </c:pt>
                <c:pt idx="148">
                  <c:v>13354.170630282932</c:v>
                </c:pt>
                <c:pt idx="149">
                  <c:v>13354.170630282932</c:v>
                </c:pt>
                <c:pt idx="150">
                  <c:v>13354.170630282932</c:v>
                </c:pt>
                <c:pt idx="151">
                  <c:v>13354.170630282932</c:v>
                </c:pt>
                <c:pt idx="152">
                  <c:v>13354.170630282932</c:v>
                </c:pt>
                <c:pt idx="153">
                  <c:v>13354.170630282932</c:v>
                </c:pt>
                <c:pt idx="154">
                  <c:v>13354.170630282932</c:v>
                </c:pt>
                <c:pt idx="155">
                  <c:v>13612.643709401244</c:v>
                </c:pt>
                <c:pt idx="156">
                  <c:v>13354.170630282932</c:v>
                </c:pt>
                <c:pt idx="157">
                  <c:v>13612.643709401244</c:v>
                </c:pt>
                <c:pt idx="158">
                  <c:v>13354.170630282932</c:v>
                </c:pt>
                <c:pt idx="159">
                  <c:v>13096.512923653956</c:v>
                </c:pt>
                <c:pt idx="160">
                  <c:v>13096.512923653956</c:v>
                </c:pt>
                <c:pt idx="161">
                  <c:v>13289.75620362569</c:v>
                </c:pt>
                <c:pt idx="162">
                  <c:v>13354.170630282932</c:v>
                </c:pt>
                <c:pt idx="163">
                  <c:v>13612.643709401244</c:v>
                </c:pt>
                <c:pt idx="164">
                  <c:v>13289.75620362569</c:v>
                </c:pt>
                <c:pt idx="165">
                  <c:v>13289.75620362569</c:v>
                </c:pt>
                <c:pt idx="166">
                  <c:v>13257.548990297066</c:v>
                </c:pt>
                <c:pt idx="167">
                  <c:v>13431.326979570091</c:v>
                </c:pt>
                <c:pt idx="168">
                  <c:v>13187.088369333333</c:v>
                </c:pt>
                <c:pt idx="169">
                  <c:v>12943.623671967813</c:v>
                </c:pt>
                <c:pt idx="170">
                  <c:v>12948.833763975919</c:v>
                </c:pt>
                <c:pt idx="171">
                  <c:v>12982.698170660273</c:v>
                </c:pt>
                <c:pt idx="172">
                  <c:v>13062.156720120396</c:v>
                </c:pt>
                <c:pt idx="173">
                  <c:v>13110.166957882091</c:v>
                </c:pt>
                <c:pt idx="174">
                  <c:v>13212.254357521031</c:v>
                </c:pt>
                <c:pt idx="175">
                  <c:v>13434.837227236027</c:v>
                </c:pt>
                <c:pt idx="176">
                  <c:v>13301.143302183609</c:v>
                </c:pt>
                <c:pt idx="177">
                  <c:v>13923.516009249099</c:v>
                </c:pt>
                <c:pt idx="178">
                  <c:v>14030.698774223365</c:v>
                </c:pt>
                <c:pt idx="179">
                  <c:v>13092.49041937326</c:v>
                </c:pt>
                <c:pt idx="180">
                  <c:v>11785.094990895013</c:v>
                </c:pt>
                <c:pt idx="181">
                  <c:v>12094.696531718684</c:v>
                </c:pt>
                <c:pt idx="182">
                  <c:v>12722.312230541273</c:v>
                </c:pt>
                <c:pt idx="183">
                  <c:v>12383.483739879301</c:v>
                </c:pt>
                <c:pt idx="184">
                  <c:v>13408.772947322794</c:v>
                </c:pt>
                <c:pt idx="185">
                  <c:v>13560.072913648371</c:v>
                </c:pt>
                <c:pt idx="186">
                  <c:v>13561.115080120058</c:v>
                </c:pt>
                <c:pt idx="187">
                  <c:v>14101.521706183063</c:v>
                </c:pt>
                <c:pt idx="188">
                  <c:v>14769.394694182338</c:v>
                </c:pt>
                <c:pt idx="189">
                  <c:v>14546.087857100973</c:v>
                </c:pt>
                <c:pt idx="190">
                  <c:v>14646.204348929667</c:v>
                </c:pt>
                <c:pt idx="191">
                  <c:v>14569.666081535372</c:v>
                </c:pt>
                <c:pt idx="192">
                  <c:v>14315.232217624309</c:v>
                </c:pt>
                <c:pt idx="193">
                  <c:v>14886.918891627778</c:v>
                </c:pt>
                <c:pt idx="194">
                  <c:v>15205.825320970907</c:v>
                </c:pt>
                <c:pt idx="195">
                  <c:v>15351.736490037936</c:v>
                </c:pt>
                <c:pt idx="196">
                  <c:v>15170.516499315678</c:v>
                </c:pt>
                <c:pt idx="197">
                  <c:v>15271.46280636214</c:v>
                </c:pt>
                <c:pt idx="198">
                  <c:v>15349.414751424249</c:v>
                </c:pt>
                <c:pt idx="199">
                  <c:v>15523.609719614953</c:v>
                </c:pt>
                <c:pt idx="200">
                  <c:v>15583.300609092616</c:v>
                </c:pt>
                <c:pt idx="201">
                  <c:v>15139.186847903542</c:v>
                </c:pt>
                <c:pt idx="202">
                  <c:v>15106.958904765865</c:v>
                </c:pt>
                <c:pt idx="203">
                  <c:v>15166.532801872912</c:v>
                </c:pt>
                <c:pt idx="204">
                  <c:v>15269.245669888378</c:v>
                </c:pt>
                <c:pt idx="205">
                  <c:v>15063.177548050535</c:v>
                </c:pt>
                <c:pt idx="206">
                  <c:v>15007.956910844168</c:v>
                </c:pt>
                <c:pt idx="207">
                  <c:v>14924.702423591069</c:v>
                </c:pt>
                <c:pt idx="208">
                  <c:v>14715.870803760456</c:v>
                </c:pt>
                <c:pt idx="209">
                  <c:v>14360.820769478669</c:v>
                </c:pt>
                <c:pt idx="210">
                  <c:v>14762.719695667976</c:v>
                </c:pt>
                <c:pt idx="211">
                  <c:v>15241.209675378648</c:v>
                </c:pt>
                <c:pt idx="212">
                  <c:v>15782.785706051649</c:v>
                </c:pt>
                <c:pt idx="213">
                  <c:v>15851.206704423726</c:v>
                </c:pt>
                <c:pt idx="214">
                  <c:v>15843.834517158986</c:v>
                </c:pt>
                <c:pt idx="215">
                  <c:v>15674.796232375114</c:v>
                </c:pt>
                <c:pt idx="216">
                  <c:v>15585.220014676708</c:v>
                </c:pt>
                <c:pt idx="217">
                  <c:v>15576.780909412111</c:v>
                </c:pt>
                <c:pt idx="218">
                  <c:v>15399.263032255116</c:v>
                </c:pt>
                <c:pt idx="219">
                  <c:v>15276.653121655878</c:v>
                </c:pt>
                <c:pt idx="220">
                  <c:v>15591.608973595981</c:v>
                </c:pt>
                <c:pt idx="221">
                  <c:v>15063.688883340457</c:v>
                </c:pt>
                <c:pt idx="222">
                  <c:v>15068.898975348562</c:v>
                </c:pt>
                <c:pt idx="223">
                  <c:v>15234.517997707579</c:v>
                </c:pt>
                <c:pt idx="224">
                  <c:v>14455.047869735725</c:v>
                </c:pt>
                <c:pt idx="225">
                  <c:v>14177.696844508471</c:v>
                </c:pt>
                <c:pt idx="226">
                  <c:v>14326.108457439634</c:v>
                </c:pt>
                <c:pt idx="227">
                  <c:v>14664.193057712442</c:v>
                </c:pt>
                <c:pt idx="228">
                  <c:v>15062.016678743697</c:v>
                </c:pt>
                <c:pt idx="229">
                  <c:v>15013.398366583178</c:v>
                </c:pt>
                <c:pt idx="230">
                  <c:v>14769.207411079879</c:v>
                </c:pt>
                <c:pt idx="231">
                  <c:v>14528.953689654234</c:v>
                </c:pt>
                <c:pt idx="232">
                  <c:v>14550.778127932399</c:v>
                </c:pt>
                <c:pt idx="233">
                  <c:v>15282.498451260877</c:v>
                </c:pt>
                <c:pt idx="234">
                  <c:v>14727.244082445664</c:v>
                </c:pt>
                <c:pt idx="235">
                  <c:v>14844.72875990427</c:v>
                </c:pt>
                <c:pt idx="236">
                  <c:v>14976.278188509499</c:v>
                </c:pt>
                <c:pt idx="237">
                  <c:v>15214.597604304412</c:v>
                </c:pt>
                <c:pt idx="238">
                  <c:v>15173.239014237681</c:v>
                </c:pt>
                <c:pt idx="239">
                  <c:v>15163.012308439278</c:v>
                </c:pt>
                <c:pt idx="240">
                  <c:v>15108.247727032029</c:v>
                </c:pt>
                <c:pt idx="241">
                  <c:v>15097.741049674603</c:v>
                </c:pt>
                <c:pt idx="242">
                  <c:v>15037.113506410968</c:v>
                </c:pt>
                <c:pt idx="243">
                  <c:v>14893.483331160533</c:v>
                </c:pt>
                <c:pt idx="244">
                  <c:v>14748.584110358321</c:v>
                </c:pt>
                <c:pt idx="245">
                  <c:v>14714.61271879738</c:v>
                </c:pt>
                <c:pt idx="246">
                  <c:v>14656.420629210079</c:v>
                </c:pt>
                <c:pt idx="247">
                  <c:v>11511.456444137548</c:v>
                </c:pt>
                <c:pt idx="248">
                  <c:v>12078.278522950435</c:v>
                </c:pt>
                <c:pt idx="249">
                  <c:v>7080.1604877989357</c:v>
                </c:pt>
                <c:pt idx="250">
                  <c:v>6351.3923752076953</c:v>
                </c:pt>
                <c:pt idx="251">
                  <c:v>6216.2311609123526</c:v>
                </c:pt>
                <c:pt idx="252">
                  <c:v>6266.0546612818343</c:v>
                </c:pt>
                <c:pt idx="253">
                  <c:v>6166.7698275256434</c:v>
                </c:pt>
                <c:pt idx="254">
                  <c:v>6169.2305601609032</c:v>
                </c:pt>
                <c:pt idx="255">
                  <c:v>6173.8238251841412</c:v>
                </c:pt>
                <c:pt idx="256">
                  <c:v>6194.6430027450897</c:v>
                </c:pt>
                <c:pt idx="257">
                  <c:v>6333.8814448400508</c:v>
                </c:pt>
                <c:pt idx="258">
                  <c:v>6555.7635119873794</c:v>
                </c:pt>
                <c:pt idx="259">
                  <c:v>6945.99239814869</c:v>
                </c:pt>
                <c:pt idx="260">
                  <c:v>7367.8885695086265</c:v>
                </c:pt>
                <c:pt idx="261">
                  <c:v>7880.9344260860262</c:v>
                </c:pt>
                <c:pt idx="262">
                  <c:v>8197.4035540868445</c:v>
                </c:pt>
                <c:pt idx="263">
                  <c:v>8584.4212260346121</c:v>
                </c:pt>
                <c:pt idx="264">
                  <c:v>8829.0782448310511</c:v>
                </c:pt>
                <c:pt idx="265">
                  <c:v>9084.4380402130719</c:v>
                </c:pt>
                <c:pt idx="266">
                  <c:v>9337.8425618816091</c:v>
                </c:pt>
                <c:pt idx="267">
                  <c:v>9756.2773316774037</c:v>
                </c:pt>
                <c:pt idx="268">
                  <c:v>347.03940123542992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BB-497C-B794-FEC203F8448D}"/>
            </c:ext>
          </c:extLst>
        </c:ser>
        <c:ser>
          <c:idx val="3"/>
          <c:order val="3"/>
          <c:tx>
            <c:strRef>
              <c:f>'Data Stove19 Run 2'!$AA$3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2'!$AA$4:$AA$470</c:f>
              <c:numCache>
                <c:formatCode>#,##0</c:formatCode>
                <c:ptCount val="46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BB-497C-B794-FEC203F8448D}"/>
            </c:ext>
          </c:extLst>
        </c:ser>
        <c:ser>
          <c:idx val="4"/>
          <c:order val="4"/>
          <c:tx>
            <c:strRef>
              <c:f>'Data Stove19 Run 2'!$AB$3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2'!$AB$4:$AB$470</c:f>
              <c:numCache>
                <c:formatCode>#,##0</c:formatCode>
                <c:ptCount val="46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5000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BB-497C-B794-FEC203F84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491072"/>
        <c:axId val="20749260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Stove19 Run 2'!$E$3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Stove19 Run 2'!$B$4:$B$470</c15:sqref>
                        </c15:formulaRef>
                      </c:ext>
                    </c:extLst>
                    <c:numCache>
                      <c:formatCode>#,##0.00</c:formatCode>
                      <c:ptCount val="467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111.06896551724138</c:v>
                      </c:pt>
                      <c:pt idx="113">
                        <c:v>111.08620689655173</c:v>
                      </c:pt>
                      <c:pt idx="114">
                        <c:v>111.10344827586206</c:v>
                      </c:pt>
                      <c:pt idx="115">
                        <c:v>111.12068965517241</c:v>
                      </c:pt>
                      <c:pt idx="116">
                        <c:v>111.13793103448276</c:v>
                      </c:pt>
                      <c:pt idx="117">
                        <c:v>111.15517241379311</c:v>
                      </c:pt>
                      <c:pt idx="118">
                        <c:v>111.17241379310344</c:v>
                      </c:pt>
                      <c:pt idx="119">
                        <c:v>111.18965517241379</c:v>
                      </c:pt>
                      <c:pt idx="120">
                        <c:v>111.20689655172414</c:v>
                      </c:pt>
                      <c:pt idx="121">
                        <c:v>111.22413793103448</c:v>
                      </c:pt>
                      <c:pt idx="122">
                        <c:v>111.24137931034483</c:v>
                      </c:pt>
                      <c:pt idx="123">
                        <c:v>111.25862068965517</c:v>
                      </c:pt>
                      <c:pt idx="124">
                        <c:v>111.27586206896552</c:v>
                      </c:pt>
                      <c:pt idx="125">
                        <c:v>111.29310344827586</c:v>
                      </c:pt>
                      <c:pt idx="126">
                        <c:v>111.31034482758621</c:v>
                      </c:pt>
                      <c:pt idx="127">
                        <c:v>111.32758620689656</c:v>
                      </c:pt>
                      <c:pt idx="128">
                        <c:v>111.34482758620689</c:v>
                      </c:pt>
                      <c:pt idx="129">
                        <c:v>111.36206896551724</c:v>
                      </c:pt>
                      <c:pt idx="130">
                        <c:v>111.37931034482759</c:v>
                      </c:pt>
                      <c:pt idx="131">
                        <c:v>111.39655172413794</c:v>
                      </c:pt>
                      <c:pt idx="132">
                        <c:v>111.41379310344827</c:v>
                      </c:pt>
                      <c:pt idx="133">
                        <c:v>111.43103448275862</c:v>
                      </c:pt>
                      <c:pt idx="134">
                        <c:v>111.44827586206897</c:v>
                      </c:pt>
                      <c:pt idx="135">
                        <c:v>111.46551724137932</c:v>
                      </c:pt>
                      <c:pt idx="136">
                        <c:v>111.48275862068965</c:v>
                      </c:pt>
                      <c:pt idx="137">
                        <c:v>111.5</c:v>
                      </c:pt>
                      <c:pt idx="138">
                        <c:v>111.51724137931035</c:v>
                      </c:pt>
                      <c:pt idx="139">
                        <c:v>111.53448275862068</c:v>
                      </c:pt>
                      <c:pt idx="140">
                        <c:v>111.55172413793103</c:v>
                      </c:pt>
                      <c:pt idx="141">
                        <c:v>111.56896551724138</c:v>
                      </c:pt>
                      <c:pt idx="142">
                        <c:v>111.58620689655173</c:v>
                      </c:pt>
                      <c:pt idx="143">
                        <c:v>111.60344827586206</c:v>
                      </c:pt>
                      <c:pt idx="144">
                        <c:v>111.62068965517241</c:v>
                      </c:pt>
                      <c:pt idx="145">
                        <c:v>111.63793103448276</c:v>
                      </c:pt>
                      <c:pt idx="146">
                        <c:v>111.65517241379311</c:v>
                      </c:pt>
                      <c:pt idx="147">
                        <c:v>111.67241379310344</c:v>
                      </c:pt>
                      <c:pt idx="148">
                        <c:v>111.68965517241379</c:v>
                      </c:pt>
                      <c:pt idx="149">
                        <c:v>111.70689655172414</c:v>
                      </c:pt>
                      <c:pt idx="150">
                        <c:v>111.72413793103448</c:v>
                      </c:pt>
                      <c:pt idx="151">
                        <c:v>111.74137931034483</c:v>
                      </c:pt>
                      <c:pt idx="152">
                        <c:v>111.75862068965517</c:v>
                      </c:pt>
                      <c:pt idx="153">
                        <c:v>111.77586206896552</c:v>
                      </c:pt>
                      <c:pt idx="154">
                        <c:v>111.79310344827586</c:v>
                      </c:pt>
                      <c:pt idx="155">
                        <c:v>111.81034482758621</c:v>
                      </c:pt>
                      <c:pt idx="156">
                        <c:v>111.82758620689656</c:v>
                      </c:pt>
                      <c:pt idx="157">
                        <c:v>111.84482758620689</c:v>
                      </c:pt>
                      <c:pt idx="158">
                        <c:v>111.86206896551724</c:v>
                      </c:pt>
                      <c:pt idx="159">
                        <c:v>111.87931034482759</c:v>
                      </c:pt>
                      <c:pt idx="160">
                        <c:v>111.89655172413794</c:v>
                      </c:pt>
                      <c:pt idx="161">
                        <c:v>111.91379310344827</c:v>
                      </c:pt>
                      <c:pt idx="162">
                        <c:v>111.93103448275862</c:v>
                      </c:pt>
                      <c:pt idx="163">
                        <c:v>111.94827586206897</c:v>
                      </c:pt>
                      <c:pt idx="164">
                        <c:v>111.96551724137932</c:v>
                      </c:pt>
                      <c:pt idx="165">
                        <c:v>111.98275862068965</c:v>
                      </c:pt>
                      <c:pt idx="166">
                        <c:v>112</c:v>
                      </c:pt>
                      <c:pt idx="167">
                        <c:v>113</c:v>
                      </c:pt>
                      <c:pt idx="168">
                        <c:v>114</c:v>
                      </c:pt>
                      <c:pt idx="169">
                        <c:v>115</c:v>
                      </c:pt>
                      <c:pt idx="170">
                        <c:v>116</c:v>
                      </c:pt>
                      <c:pt idx="171">
                        <c:v>117</c:v>
                      </c:pt>
                      <c:pt idx="172">
                        <c:v>118</c:v>
                      </c:pt>
                      <c:pt idx="173">
                        <c:v>119</c:v>
                      </c:pt>
                      <c:pt idx="174">
                        <c:v>120</c:v>
                      </c:pt>
                      <c:pt idx="175">
                        <c:v>121</c:v>
                      </c:pt>
                      <c:pt idx="176">
                        <c:v>122</c:v>
                      </c:pt>
                      <c:pt idx="177">
                        <c:v>123</c:v>
                      </c:pt>
                      <c:pt idx="178">
                        <c:v>124</c:v>
                      </c:pt>
                      <c:pt idx="179">
                        <c:v>125</c:v>
                      </c:pt>
                      <c:pt idx="180">
                        <c:v>126</c:v>
                      </c:pt>
                      <c:pt idx="181">
                        <c:v>127</c:v>
                      </c:pt>
                      <c:pt idx="182">
                        <c:v>128</c:v>
                      </c:pt>
                      <c:pt idx="183">
                        <c:v>129</c:v>
                      </c:pt>
                      <c:pt idx="184">
                        <c:v>130</c:v>
                      </c:pt>
                      <c:pt idx="185">
                        <c:v>131</c:v>
                      </c:pt>
                      <c:pt idx="186">
                        <c:v>132</c:v>
                      </c:pt>
                      <c:pt idx="187">
                        <c:v>133</c:v>
                      </c:pt>
                      <c:pt idx="188">
                        <c:v>134</c:v>
                      </c:pt>
                      <c:pt idx="189">
                        <c:v>135</c:v>
                      </c:pt>
                      <c:pt idx="190">
                        <c:v>136</c:v>
                      </c:pt>
                      <c:pt idx="191">
                        <c:v>137</c:v>
                      </c:pt>
                      <c:pt idx="192">
                        <c:v>138</c:v>
                      </c:pt>
                      <c:pt idx="193">
                        <c:v>139</c:v>
                      </c:pt>
                      <c:pt idx="194">
                        <c:v>140</c:v>
                      </c:pt>
                      <c:pt idx="195">
                        <c:v>141</c:v>
                      </c:pt>
                      <c:pt idx="196">
                        <c:v>142</c:v>
                      </c:pt>
                      <c:pt idx="197">
                        <c:v>143</c:v>
                      </c:pt>
                      <c:pt idx="198">
                        <c:v>144</c:v>
                      </c:pt>
                      <c:pt idx="199">
                        <c:v>145</c:v>
                      </c:pt>
                      <c:pt idx="200">
                        <c:v>146</c:v>
                      </c:pt>
                      <c:pt idx="201">
                        <c:v>147</c:v>
                      </c:pt>
                      <c:pt idx="202">
                        <c:v>148</c:v>
                      </c:pt>
                      <c:pt idx="203">
                        <c:v>149</c:v>
                      </c:pt>
                      <c:pt idx="204">
                        <c:v>150</c:v>
                      </c:pt>
                      <c:pt idx="205">
                        <c:v>151</c:v>
                      </c:pt>
                      <c:pt idx="206">
                        <c:v>152</c:v>
                      </c:pt>
                      <c:pt idx="207">
                        <c:v>153</c:v>
                      </c:pt>
                      <c:pt idx="208">
                        <c:v>154</c:v>
                      </c:pt>
                      <c:pt idx="209">
                        <c:v>155</c:v>
                      </c:pt>
                      <c:pt idx="210">
                        <c:v>156</c:v>
                      </c:pt>
                      <c:pt idx="211">
                        <c:v>157</c:v>
                      </c:pt>
                      <c:pt idx="212">
                        <c:v>158</c:v>
                      </c:pt>
                      <c:pt idx="213">
                        <c:v>159</c:v>
                      </c:pt>
                      <c:pt idx="214">
                        <c:v>160</c:v>
                      </c:pt>
                      <c:pt idx="215">
                        <c:v>161</c:v>
                      </c:pt>
                      <c:pt idx="216">
                        <c:v>162</c:v>
                      </c:pt>
                      <c:pt idx="217">
                        <c:v>163</c:v>
                      </c:pt>
                      <c:pt idx="218">
                        <c:v>164</c:v>
                      </c:pt>
                      <c:pt idx="219">
                        <c:v>165</c:v>
                      </c:pt>
                      <c:pt idx="220">
                        <c:v>166</c:v>
                      </c:pt>
                      <c:pt idx="221">
                        <c:v>167</c:v>
                      </c:pt>
                      <c:pt idx="222">
                        <c:v>168</c:v>
                      </c:pt>
                      <c:pt idx="223">
                        <c:v>169</c:v>
                      </c:pt>
                      <c:pt idx="224">
                        <c:v>170</c:v>
                      </c:pt>
                      <c:pt idx="225">
                        <c:v>171</c:v>
                      </c:pt>
                      <c:pt idx="226">
                        <c:v>172</c:v>
                      </c:pt>
                      <c:pt idx="227">
                        <c:v>173</c:v>
                      </c:pt>
                      <c:pt idx="228">
                        <c:v>174</c:v>
                      </c:pt>
                      <c:pt idx="229">
                        <c:v>175</c:v>
                      </c:pt>
                      <c:pt idx="230">
                        <c:v>176</c:v>
                      </c:pt>
                      <c:pt idx="231">
                        <c:v>177</c:v>
                      </c:pt>
                      <c:pt idx="232">
                        <c:v>178</c:v>
                      </c:pt>
                      <c:pt idx="233">
                        <c:v>179</c:v>
                      </c:pt>
                      <c:pt idx="234">
                        <c:v>180</c:v>
                      </c:pt>
                      <c:pt idx="235">
                        <c:v>181</c:v>
                      </c:pt>
                      <c:pt idx="236">
                        <c:v>182</c:v>
                      </c:pt>
                      <c:pt idx="237">
                        <c:v>183</c:v>
                      </c:pt>
                      <c:pt idx="238">
                        <c:v>184</c:v>
                      </c:pt>
                      <c:pt idx="239">
                        <c:v>185</c:v>
                      </c:pt>
                      <c:pt idx="240">
                        <c:v>186</c:v>
                      </c:pt>
                      <c:pt idx="241">
                        <c:v>187</c:v>
                      </c:pt>
                      <c:pt idx="242">
                        <c:v>188</c:v>
                      </c:pt>
                      <c:pt idx="243">
                        <c:v>189</c:v>
                      </c:pt>
                      <c:pt idx="244">
                        <c:v>190</c:v>
                      </c:pt>
                      <c:pt idx="245">
                        <c:v>191</c:v>
                      </c:pt>
                      <c:pt idx="246">
                        <c:v>192</c:v>
                      </c:pt>
                      <c:pt idx="247">
                        <c:v>193</c:v>
                      </c:pt>
                      <c:pt idx="248">
                        <c:v>194</c:v>
                      </c:pt>
                      <c:pt idx="249">
                        <c:v>195</c:v>
                      </c:pt>
                      <c:pt idx="250">
                        <c:v>196</c:v>
                      </c:pt>
                      <c:pt idx="251">
                        <c:v>197</c:v>
                      </c:pt>
                      <c:pt idx="252">
                        <c:v>198</c:v>
                      </c:pt>
                      <c:pt idx="253">
                        <c:v>199</c:v>
                      </c:pt>
                      <c:pt idx="254">
                        <c:v>200</c:v>
                      </c:pt>
                      <c:pt idx="255">
                        <c:v>201</c:v>
                      </c:pt>
                      <c:pt idx="256">
                        <c:v>202</c:v>
                      </c:pt>
                      <c:pt idx="257">
                        <c:v>203</c:v>
                      </c:pt>
                      <c:pt idx="258">
                        <c:v>204</c:v>
                      </c:pt>
                      <c:pt idx="259">
                        <c:v>205</c:v>
                      </c:pt>
                      <c:pt idx="260">
                        <c:v>206</c:v>
                      </c:pt>
                      <c:pt idx="261">
                        <c:v>207</c:v>
                      </c:pt>
                      <c:pt idx="262">
                        <c:v>208</c:v>
                      </c:pt>
                      <c:pt idx="263">
                        <c:v>209</c:v>
                      </c:pt>
                      <c:pt idx="264">
                        <c:v>210</c:v>
                      </c:pt>
                      <c:pt idx="265">
                        <c:v>211</c:v>
                      </c:pt>
                      <c:pt idx="266">
                        <c:v>212</c:v>
                      </c:pt>
                      <c:pt idx="267">
                        <c:v>213</c:v>
                      </c:pt>
                      <c:pt idx="268">
                        <c:v>214</c:v>
                      </c:pt>
                      <c:pt idx="269">
                        <c:v>215</c:v>
                      </c:pt>
                      <c:pt idx="270">
                        <c:v>216</c:v>
                      </c:pt>
                      <c:pt idx="271">
                        <c:v>217</c:v>
                      </c:pt>
                      <c:pt idx="272">
                        <c:v>218</c:v>
                      </c:pt>
                      <c:pt idx="273">
                        <c:v>219</c:v>
                      </c:pt>
                      <c:pt idx="274">
                        <c:v>220</c:v>
                      </c:pt>
                      <c:pt idx="275">
                        <c:v>221</c:v>
                      </c:pt>
                      <c:pt idx="276">
                        <c:v>222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Stove19 Run 2'!$E$4:$E$470</c15:sqref>
                        </c15:formulaRef>
                      </c:ext>
                    </c:extLst>
                    <c:numCache>
                      <c:formatCode>#,##0</c:formatCode>
                      <c:ptCount val="46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8430.3960157442361</c:v>
                      </c:pt>
                      <c:pt idx="4">
                        <c:v>27224.219643732638</c:v>
                      </c:pt>
                      <c:pt idx="5">
                        <c:v>29092.504827101988</c:v>
                      </c:pt>
                      <c:pt idx="6">
                        <c:v>29992.101105845184</c:v>
                      </c:pt>
                      <c:pt idx="7">
                        <c:v>29988.941548183258</c:v>
                      </c:pt>
                      <c:pt idx="8">
                        <c:v>29991.311216429702</c:v>
                      </c:pt>
                      <c:pt idx="9">
                        <c:v>29984.737729938148</c:v>
                      </c:pt>
                      <c:pt idx="10">
                        <c:v>29995.097238110804</c:v>
                      </c:pt>
                      <c:pt idx="11">
                        <c:v>29995.98361314162</c:v>
                      </c:pt>
                      <c:pt idx="12">
                        <c:v>29995.097238110804</c:v>
                      </c:pt>
                      <c:pt idx="13">
                        <c:v>29995.914365092336</c:v>
                      </c:pt>
                      <c:pt idx="14">
                        <c:v>29990.360671539886</c:v>
                      </c:pt>
                      <c:pt idx="15">
                        <c:v>29991.828730184672</c:v>
                      </c:pt>
                      <c:pt idx="16">
                        <c:v>29989.557394168209</c:v>
                      </c:pt>
                      <c:pt idx="17">
                        <c:v>29991.828730184672</c:v>
                      </c:pt>
                      <c:pt idx="18">
                        <c:v>29995.180335769943</c:v>
                      </c:pt>
                      <c:pt idx="19">
                        <c:v>29991.828730184672</c:v>
                      </c:pt>
                      <c:pt idx="20">
                        <c:v>29994.377058398266</c:v>
                      </c:pt>
                      <c:pt idx="21">
                        <c:v>29998.365746036936</c:v>
                      </c:pt>
                      <c:pt idx="22">
                        <c:v>29994.280111129272</c:v>
                      </c:pt>
                      <c:pt idx="23">
                        <c:v>29992.770503654916</c:v>
                      </c:pt>
                      <c:pt idx="24">
                        <c:v>29993.46298414774</c:v>
                      </c:pt>
                      <c:pt idx="25">
                        <c:v>29989.557394168205</c:v>
                      </c:pt>
                      <c:pt idx="26">
                        <c:v>29990.194476221608</c:v>
                      </c:pt>
                      <c:pt idx="27">
                        <c:v>29995.98361314162</c:v>
                      </c:pt>
                      <c:pt idx="28">
                        <c:v>29993.46298414774</c:v>
                      </c:pt>
                      <c:pt idx="29">
                        <c:v>29992.770503654916</c:v>
                      </c:pt>
                      <c:pt idx="30">
                        <c:v>29988.560222258544</c:v>
                      </c:pt>
                      <c:pt idx="31">
                        <c:v>29990.194476221608</c:v>
                      </c:pt>
                      <c:pt idx="32">
                        <c:v>29995.180335769943</c:v>
                      </c:pt>
                      <c:pt idx="33">
                        <c:v>29991.01160320314</c:v>
                      </c:pt>
                      <c:pt idx="34">
                        <c:v>29988.754116796532</c:v>
                      </c:pt>
                      <c:pt idx="35">
                        <c:v>29996.731492073868</c:v>
                      </c:pt>
                      <c:pt idx="36">
                        <c:v>29995.98361314162</c:v>
                      </c:pt>
                      <c:pt idx="37">
                        <c:v>29983.657460369348</c:v>
                      </c:pt>
                      <c:pt idx="38">
                        <c:v>28896.296891316586</c:v>
                      </c:pt>
                      <c:pt idx="39">
                        <c:v>24659.258048700754</c:v>
                      </c:pt>
                      <c:pt idx="40">
                        <c:v>25846.252711061126</c:v>
                      </c:pt>
                      <c:pt idx="41">
                        <c:v>26149.088280183132</c:v>
                      </c:pt>
                      <c:pt idx="42">
                        <c:v>26663.670534401015</c:v>
                      </c:pt>
                      <c:pt idx="43">
                        <c:v>26951.56237448789</c:v>
                      </c:pt>
                      <c:pt idx="44">
                        <c:v>27336.135205222225</c:v>
                      </c:pt>
                      <c:pt idx="45">
                        <c:v>27690.363349131112</c:v>
                      </c:pt>
                      <c:pt idx="46">
                        <c:v>28060.03159557662</c:v>
                      </c:pt>
                      <c:pt idx="47">
                        <c:v>28253.554502369683</c:v>
                      </c:pt>
                      <c:pt idx="48">
                        <c:v>28567.930489731418</c:v>
                      </c:pt>
                      <c:pt idx="49">
                        <c:v>28731.818924660878</c:v>
                      </c:pt>
                      <c:pt idx="50">
                        <c:v>28897.100168688266</c:v>
                      </c:pt>
                      <c:pt idx="51">
                        <c:v>28976.624628484238</c:v>
                      </c:pt>
                      <c:pt idx="52">
                        <c:v>29101.1603203138</c:v>
                      </c:pt>
                      <c:pt idx="53">
                        <c:v>29150.935818138005</c:v>
                      </c:pt>
                      <c:pt idx="54">
                        <c:v>29401.045922536348</c:v>
                      </c:pt>
                      <c:pt idx="55">
                        <c:v>29681.098883444458</c:v>
                      </c:pt>
                      <c:pt idx="56">
                        <c:v>29619.218826605658</c:v>
                      </c:pt>
                      <c:pt idx="57">
                        <c:v>29683.771858146771</c:v>
                      </c:pt>
                      <c:pt idx="58">
                        <c:v>29663.426781267579</c:v>
                      </c:pt>
                      <c:pt idx="59">
                        <c:v>29713.188429481965</c:v>
                      </c:pt>
                      <c:pt idx="60">
                        <c:v>29714.83653305488</c:v>
                      </c:pt>
                      <c:pt idx="61">
                        <c:v>29672.3320804053</c:v>
                      </c:pt>
                      <c:pt idx="62">
                        <c:v>29616.98423445208</c:v>
                      </c:pt>
                      <c:pt idx="63">
                        <c:v>29683.771858146738</c:v>
                      </c:pt>
                      <c:pt idx="64">
                        <c:v>29629.841477365604</c:v>
                      </c:pt>
                      <c:pt idx="65">
                        <c:v>29806.410153425993</c:v>
                      </c:pt>
                      <c:pt idx="66">
                        <c:v>29684.311992931154</c:v>
                      </c:pt>
                      <c:pt idx="67">
                        <c:v>29334.041510050658</c:v>
                      </c:pt>
                      <c:pt idx="68">
                        <c:v>29432.082898224733</c:v>
                      </c:pt>
                      <c:pt idx="69">
                        <c:v>29522.049963852493</c:v>
                      </c:pt>
                      <c:pt idx="70">
                        <c:v>29611.864683771862</c:v>
                      </c:pt>
                      <c:pt idx="71">
                        <c:v>29722.066029399964</c:v>
                      </c:pt>
                      <c:pt idx="72">
                        <c:v>29581.492489356584</c:v>
                      </c:pt>
                      <c:pt idx="73">
                        <c:v>29503.574584303951</c:v>
                      </c:pt>
                      <c:pt idx="74">
                        <c:v>29275.208367380288</c:v>
                      </c:pt>
                      <c:pt idx="75">
                        <c:v>29105.149007952474</c:v>
                      </c:pt>
                      <c:pt idx="76">
                        <c:v>28995.903285404482</c:v>
                      </c:pt>
                      <c:pt idx="77">
                        <c:v>28942.637685896392</c:v>
                      </c:pt>
                      <c:pt idx="78">
                        <c:v>28514.740139770267</c:v>
                      </c:pt>
                      <c:pt idx="79">
                        <c:v>28479.835464544398</c:v>
                      </c:pt>
                      <c:pt idx="80">
                        <c:v>28985.781990521351</c:v>
                      </c:pt>
                      <c:pt idx="81">
                        <c:v>29218.009478672982</c:v>
                      </c:pt>
                      <c:pt idx="82">
                        <c:v>29432.069510268549</c:v>
                      </c:pt>
                      <c:pt idx="83">
                        <c:v>29514.820467507412</c:v>
                      </c:pt>
                      <c:pt idx="84">
                        <c:v>29555.482922046082</c:v>
                      </c:pt>
                      <c:pt idx="85">
                        <c:v>29626.476022170453</c:v>
                      </c:pt>
                      <c:pt idx="86">
                        <c:v>29768.753064226195</c:v>
                      </c:pt>
                      <c:pt idx="87">
                        <c:v>29878.705116876867</c:v>
                      </c:pt>
                      <c:pt idx="88">
                        <c:v>29931.721423407515</c:v>
                      </c:pt>
                      <c:pt idx="89">
                        <c:v>29953.438097613707</c:v>
                      </c:pt>
                      <c:pt idx="90">
                        <c:v>29987.147562053182</c:v>
                      </c:pt>
                      <c:pt idx="91">
                        <c:v>29948.521000163433</c:v>
                      </c:pt>
                      <c:pt idx="92">
                        <c:v>29957.426299301162</c:v>
                      </c:pt>
                      <c:pt idx="93">
                        <c:v>29759.764667429332</c:v>
                      </c:pt>
                      <c:pt idx="94">
                        <c:v>29976.704956221387</c:v>
                      </c:pt>
                      <c:pt idx="95">
                        <c:v>29774.279058558943</c:v>
                      </c:pt>
                      <c:pt idx="96">
                        <c:v>29798.986762542925</c:v>
                      </c:pt>
                      <c:pt idx="97">
                        <c:v>29975.90167884971</c:v>
                      </c:pt>
                      <c:pt idx="98">
                        <c:v>29994.377058398266</c:v>
                      </c:pt>
                      <c:pt idx="99">
                        <c:v>29987.147562053182</c:v>
                      </c:pt>
                      <c:pt idx="100">
                        <c:v>29995.180335769943</c:v>
                      </c:pt>
                      <c:pt idx="101">
                        <c:v>29993.46298414774</c:v>
                      </c:pt>
                      <c:pt idx="102">
                        <c:v>29987.950839424859</c:v>
                      </c:pt>
                      <c:pt idx="103">
                        <c:v>29995.180335769943</c:v>
                      </c:pt>
                      <c:pt idx="104">
                        <c:v>29995.98361314162</c:v>
                      </c:pt>
                      <c:pt idx="105">
                        <c:v>29998.393445256646</c:v>
                      </c:pt>
                      <c:pt idx="106">
                        <c:v>30000</c:v>
                      </c:pt>
                      <c:pt idx="107">
                        <c:v>29991.01160320314</c:v>
                      </c:pt>
                      <c:pt idx="108">
                        <c:v>29991.967226283239</c:v>
                      </c:pt>
                      <c:pt idx="109">
                        <c:v>29992.770503654916</c:v>
                      </c:pt>
                      <c:pt idx="110">
                        <c:v>29991.967226283239</c:v>
                      </c:pt>
                      <c:pt idx="111">
                        <c:v>29993.573781026589</c:v>
                      </c:pt>
                      <c:pt idx="112">
                        <c:v>0</c:v>
                      </c:pt>
                      <c:pt idx="113">
                        <c:v>30000</c:v>
                      </c:pt>
                      <c:pt idx="114">
                        <c:v>30000</c:v>
                      </c:pt>
                      <c:pt idx="115">
                        <c:v>30000</c:v>
                      </c:pt>
                      <c:pt idx="116">
                        <c:v>30000</c:v>
                      </c:pt>
                      <c:pt idx="117">
                        <c:v>30000</c:v>
                      </c:pt>
                      <c:pt idx="118">
                        <c:v>30000</c:v>
                      </c:pt>
                      <c:pt idx="119">
                        <c:v>30000</c:v>
                      </c:pt>
                      <c:pt idx="120">
                        <c:v>30000</c:v>
                      </c:pt>
                      <c:pt idx="121">
                        <c:v>30000</c:v>
                      </c:pt>
                      <c:pt idx="122">
                        <c:v>30000</c:v>
                      </c:pt>
                      <c:pt idx="123">
                        <c:v>30000</c:v>
                      </c:pt>
                      <c:pt idx="124">
                        <c:v>30000</c:v>
                      </c:pt>
                      <c:pt idx="125">
                        <c:v>30000</c:v>
                      </c:pt>
                      <c:pt idx="126">
                        <c:v>29952.60663507109</c:v>
                      </c:pt>
                      <c:pt idx="127">
                        <c:v>30000</c:v>
                      </c:pt>
                      <c:pt idx="128">
                        <c:v>29952.60663507109</c:v>
                      </c:pt>
                      <c:pt idx="129">
                        <c:v>30000</c:v>
                      </c:pt>
                      <c:pt idx="130">
                        <c:v>30000</c:v>
                      </c:pt>
                      <c:pt idx="131">
                        <c:v>29952.60663507109</c:v>
                      </c:pt>
                      <c:pt idx="132">
                        <c:v>29952.60663507109</c:v>
                      </c:pt>
                      <c:pt idx="133">
                        <c:v>30000</c:v>
                      </c:pt>
                      <c:pt idx="134">
                        <c:v>30000</c:v>
                      </c:pt>
                      <c:pt idx="135">
                        <c:v>30000</c:v>
                      </c:pt>
                      <c:pt idx="136">
                        <c:v>30000</c:v>
                      </c:pt>
                      <c:pt idx="137">
                        <c:v>30047.39336492891</c:v>
                      </c:pt>
                      <c:pt idx="138">
                        <c:v>29905.21327014218</c:v>
                      </c:pt>
                      <c:pt idx="139">
                        <c:v>30000</c:v>
                      </c:pt>
                      <c:pt idx="140">
                        <c:v>30000</c:v>
                      </c:pt>
                      <c:pt idx="141">
                        <c:v>30000</c:v>
                      </c:pt>
                      <c:pt idx="142">
                        <c:v>29952.60663507109</c:v>
                      </c:pt>
                      <c:pt idx="143">
                        <c:v>30000</c:v>
                      </c:pt>
                      <c:pt idx="144">
                        <c:v>30000</c:v>
                      </c:pt>
                      <c:pt idx="145">
                        <c:v>30000</c:v>
                      </c:pt>
                      <c:pt idx="146">
                        <c:v>30000</c:v>
                      </c:pt>
                      <c:pt idx="147">
                        <c:v>30000</c:v>
                      </c:pt>
                      <c:pt idx="148">
                        <c:v>30000</c:v>
                      </c:pt>
                      <c:pt idx="149">
                        <c:v>30000</c:v>
                      </c:pt>
                      <c:pt idx="150">
                        <c:v>30000</c:v>
                      </c:pt>
                      <c:pt idx="151">
                        <c:v>30000</c:v>
                      </c:pt>
                      <c:pt idx="152">
                        <c:v>30000</c:v>
                      </c:pt>
                      <c:pt idx="153">
                        <c:v>30000</c:v>
                      </c:pt>
                      <c:pt idx="154">
                        <c:v>30000</c:v>
                      </c:pt>
                      <c:pt idx="155">
                        <c:v>30000</c:v>
                      </c:pt>
                      <c:pt idx="156">
                        <c:v>30000</c:v>
                      </c:pt>
                      <c:pt idx="157">
                        <c:v>30000</c:v>
                      </c:pt>
                      <c:pt idx="158">
                        <c:v>30000</c:v>
                      </c:pt>
                      <c:pt idx="159">
                        <c:v>30000</c:v>
                      </c:pt>
                      <c:pt idx="160">
                        <c:v>30000</c:v>
                      </c:pt>
                      <c:pt idx="161">
                        <c:v>30000</c:v>
                      </c:pt>
                      <c:pt idx="162">
                        <c:v>30000</c:v>
                      </c:pt>
                      <c:pt idx="163">
                        <c:v>29952.60663507109</c:v>
                      </c:pt>
                      <c:pt idx="164">
                        <c:v>29905.21327014218</c:v>
                      </c:pt>
                      <c:pt idx="165">
                        <c:v>30000</c:v>
                      </c:pt>
                      <c:pt idx="166">
                        <c:v>30000</c:v>
                      </c:pt>
                      <c:pt idx="167">
                        <c:v>29994.377058398266</c:v>
                      </c:pt>
                      <c:pt idx="168">
                        <c:v>29991.163948911562</c:v>
                      </c:pt>
                      <c:pt idx="169">
                        <c:v>29984.737729938151</c:v>
                      </c:pt>
                      <c:pt idx="170">
                        <c:v>29990.360671539886</c:v>
                      </c:pt>
                      <c:pt idx="171">
                        <c:v>29997.5486190554</c:v>
                      </c:pt>
                      <c:pt idx="172">
                        <c:v>29996.786890513296</c:v>
                      </c:pt>
                      <c:pt idx="173">
                        <c:v>29997.590167884973</c:v>
                      </c:pt>
                      <c:pt idx="174">
                        <c:v>29997.590167884973</c:v>
                      </c:pt>
                      <c:pt idx="175">
                        <c:v>29997.590167884973</c:v>
                      </c:pt>
                      <c:pt idx="176">
                        <c:v>29986.108841313941</c:v>
                      </c:pt>
                      <c:pt idx="177">
                        <c:v>29991.057855673793</c:v>
                      </c:pt>
                      <c:pt idx="178">
                        <c:v>29996.050552922592</c:v>
                      </c:pt>
                      <c:pt idx="179">
                        <c:v>29992.101105845184</c:v>
                      </c:pt>
                      <c:pt idx="180">
                        <c:v>29992.890995260666</c:v>
                      </c:pt>
                      <c:pt idx="181">
                        <c:v>29995.98361314162</c:v>
                      </c:pt>
                      <c:pt idx="182">
                        <c:v>29996.786890513296</c:v>
                      </c:pt>
                      <c:pt idx="183">
                        <c:v>29999.182873018468</c:v>
                      </c:pt>
                      <c:pt idx="184">
                        <c:v>29991.967226283239</c:v>
                      </c:pt>
                      <c:pt idx="185">
                        <c:v>29986.344284681505</c:v>
                      </c:pt>
                      <c:pt idx="186">
                        <c:v>29997.461069735953</c:v>
                      </c:pt>
                      <c:pt idx="187">
                        <c:v>29995.180335769943</c:v>
                      </c:pt>
                      <c:pt idx="188">
                        <c:v>29991.163948911562</c:v>
                      </c:pt>
                      <c:pt idx="189">
                        <c:v>29994.179762201715</c:v>
                      </c:pt>
                      <c:pt idx="190">
                        <c:v>29991.967226283239</c:v>
                      </c:pt>
                      <c:pt idx="191">
                        <c:v>29997.5486190554</c:v>
                      </c:pt>
                      <c:pt idx="192">
                        <c:v>29999.196722628323</c:v>
                      </c:pt>
                      <c:pt idx="193">
                        <c:v>29995.180335769943</c:v>
                      </c:pt>
                      <c:pt idx="194">
                        <c:v>29987.743095277008</c:v>
                      </c:pt>
                      <c:pt idx="195">
                        <c:v>29990.360671539886</c:v>
                      </c:pt>
                      <c:pt idx="196">
                        <c:v>29994.377058398266</c:v>
                      </c:pt>
                      <c:pt idx="197">
                        <c:v>29996.731492073868</c:v>
                      </c:pt>
                      <c:pt idx="198">
                        <c:v>29991.967226283239</c:v>
                      </c:pt>
                      <c:pt idx="199">
                        <c:v>29979.57182546168</c:v>
                      </c:pt>
                      <c:pt idx="200">
                        <c:v>29984.47458735088</c:v>
                      </c:pt>
                      <c:pt idx="201">
                        <c:v>29991.163948911562</c:v>
                      </c:pt>
                      <c:pt idx="202">
                        <c:v>29995.98361314162</c:v>
                      </c:pt>
                      <c:pt idx="203">
                        <c:v>29990.194476221608</c:v>
                      </c:pt>
                      <c:pt idx="204">
                        <c:v>29987.950839424859</c:v>
                      </c:pt>
                      <c:pt idx="205">
                        <c:v>29993.573781026589</c:v>
                      </c:pt>
                      <c:pt idx="206">
                        <c:v>29996.731492073868</c:v>
                      </c:pt>
                      <c:pt idx="207">
                        <c:v>29990.360671539886</c:v>
                      </c:pt>
                      <c:pt idx="208">
                        <c:v>29991.828730184672</c:v>
                      </c:pt>
                      <c:pt idx="209">
                        <c:v>29997.461069735953</c:v>
                      </c:pt>
                      <c:pt idx="210">
                        <c:v>29996.786890513296</c:v>
                      </c:pt>
                      <c:pt idx="211">
                        <c:v>29991.01160320314</c:v>
                      </c:pt>
                      <c:pt idx="212">
                        <c:v>29968.949174701753</c:v>
                      </c:pt>
                      <c:pt idx="213">
                        <c:v>29955.058016015697</c:v>
                      </c:pt>
                      <c:pt idx="214">
                        <c:v>29956.623021929481</c:v>
                      </c:pt>
                      <c:pt idx="215">
                        <c:v>29978.058627347727</c:v>
                      </c:pt>
                      <c:pt idx="216">
                        <c:v>29991.311216429702</c:v>
                      </c:pt>
                      <c:pt idx="217">
                        <c:v>29990.521327014219</c:v>
                      </c:pt>
                      <c:pt idx="218">
                        <c:v>29991.967226283239</c:v>
                      </c:pt>
                      <c:pt idx="219">
                        <c:v>29980.721343079771</c:v>
                      </c:pt>
                      <c:pt idx="220">
                        <c:v>29976.303317535549</c:v>
                      </c:pt>
                      <c:pt idx="221">
                        <c:v>29995.180335769943</c:v>
                      </c:pt>
                      <c:pt idx="222">
                        <c:v>29995.914365092336</c:v>
                      </c:pt>
                      <c:pt idx="223">
                        <c:v>29987.743095277008</c:v>
                      </c:pt>
                      <c:pt idx="224">
                        <c:v>29991.967226283239</c:v>
                      </c:pt>
                      <c:pt idx="225">
                        <c:v>29994.280111129272</c:v>
                      </c:pt>
                      <c:pt idx="226">
                        <c:v>29975.901678849707</c:v>
                      </c:pt>
                      <c:pt idx="227">
                        <c:v>29997.5486190554</c:v>
                      </c:pt>
                      <c:pt idx="228">
                        <c:v>29985.541007309828</c:v>
                      </c:pt>
                      <c:pt idx="229">
                        <c:v>29975.098401478037</c:v>
                      </c:pt>
                      <c:pt idx="230">
                        <c:v>29929.72707958817</c:v>
                      </c:pt>
                      <c:pt idx="231">
                        <c:v>29971.400555646349</c:v>
                      </c:pt>
                      <c:pt idx="232">
                        <c:v>29997.590167884973</c:v>
                      </c:pt>
                      <c:pt idx="233">
                        <c:v>29966.49779375716</c:v>
                      </c:pt>
                      <c:pt idx="234">
                        <c:v>30002.409832115027</c:v>
                      </c:pt>
                      <c:pt idx="235">
                        <c:v>29992.516837116491</c:v>
                      </c:pt>
                      <c:pt idx="236">
                        <c:v>29984.737729938148</c:v>
                      </c:pt>
                      <c:pt idx="237">
                        <c:v>29982.840333387812</c:v>
                      </c:pt>
                      <c:pt idx="238">
                        <c:v>29995.180335769943</c:v>
                      </c:pt>
                      <c:pt idx="239">
                        <c:v>29988.754116796532</c:v>
                      </c:pt>
                      <c:pt idx="240">
                        <c:v>30000</c:v>
                      </c:pt>
                      <c:pt idx="241">
                        <c:v>29972.688569363007</c:v>
                      </c:pt>
                      <c:pt idx="242">
                        <c:v>29995.914365092336</c:v>
                      </c:pt>
                      <c:pt idx="243">
                        <c:v>29942.164029239299</c:v>
                      </c:pt>
                      <c:pt idx="244">
                        <c:v>29995.097238110804</c:v>
                      </c:pt>
                      <c:pt idx="245">
                        <c:v>29976.704956221387</c:v>
                      </c:pt>
                      <c:pt idx="246">
                        <c:v>29983.370749147751</c:v>
                      </c:pt>
                      <c:pt idx="247">
                        <c:v>29756.606956382042</c:v>
                      </c:pt>
                      <c:pt idx="248">
                        <c:v>29791.951160735807</c:v>
                      </c:pt>
                      <c:pt idx="249">
                        <c:v>29927.275698643574</c:v>
                      </c:pt>
                      <c:pt idx="250">
                        <c:v>29976.704956221387</c:v>
                      </c:pt>
                      <c:pt idx="251">
                        <c:v>29916.653047883643</c:v>
                      </c:pt>
                      <c:pt idx="252">
                        <c:v>29988.754116796532</c:v>
                      </c:pt>
                      <c:pt idx="253">
                        <c:v>29993.740498971656</c:v>
                      </c:pt>
                      <c:pt idx="254">
                        <c:v>29968.404423380729</c:v>
                      </c:pt>
                      <c:pt idx="255">
                        <c:v>29992.890995260666</c:v>
                      </c:pt>
                      <c:pt idx="256">
                        <c:v>29993.680884676149</c:v>
                      </c:pt>
                      <c:pt idx="257">
                        <c:v>29989.731437598741</c:v>
                      </c:pt>
                      <c:pt idx="258">
                        <c:v>29981.206079424745</c:v>
                      </c:pt>
                      <c:pt idx="259">
                        <c:v>29983.934452566471</c:v>
                      </c:pt>
                      <c:pt idx="260">
                        <c:v>29998.365746036936</c:v>
                      </c:pt>
                      <c:pt idx="261">
                        <c:v>29991.967226283239</c:v>
                      </c:pt>
                      <c:pt idx="262">
                        <c:v>29993.46298414774</c:v>
                      </c:pt>
                      <c:pt idx="263">
                        <c:v>29995.180335769943</c:v>
                      </c:pt>
                      <c:pt idx="264">
                        <c:v>29990.194476221608</c:v>
                      </c:pt>
                      <c:pt idx="265">
                        <c:v>29989.557394168209</c:v>
                      </c:pt>
                      <c:pt idx="266">
                        <c:v>29995.097238110804</c:v>
                      </c:pt>
                      <c:pt idx="267">
                        <c:v>29995.180335769943</c:v>
                      </c:pt>
                      <c:pt idx="268">
                        <c:v>1034.4827586206898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DCBB-497C-B794-FEC203F8448D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2'!$F$3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2'!$B$4:$B$470</c15:sqref>
                        </c15:formulaRef>
                      </c:ext>
                    </c:extLst>
                    <c:numCache>
                      <c:formatCode>#,##0.00</c:formatCode>
                      <c:ptCount val="467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111.06896551724138</c:v>
                      </c:pt>
                      <c:pt idx="113">
                        <c:v>111.08620689655173</c:v>
                      </c:pt>
                      <c:pt idx="114">
                        <c:v>111.10344827586206</c:v>
                      </c:pt>
                      <c:pt idx="115">
                        <c:v>111.12068965517241</c:v>
                      </c:pt>
                      <c:pt idx="116">
                        <c:v>111.13793103448276</c:v>
                      </c:pt>
                      <c:pt idx="117">
                        <c:v>111.15517241379311</c:v>
                      </c:pt>
                      <c:pt idx="118">
                        <c:v>111.17241379310344</c:v>
                      </c:pt>
                      <c:pt idx="119">
                        <c:v>111.18965517241379</c:v>
                      </c:pt>
                      <c:pt idx="120">
                        <c:v>111.20689655172414</c:v>
                      </c:pt>
                      <c:pt idx="121">
                        <c:v>111.22413793103448</c:v>
                      </c:pt>
                      <c:pt idx="122">
                        <c:v>111.24137931034483</c:v>
                      </c:pt>
                      <c:pt idx="123">
                        <c:v>111.25862068965517</c:v>
                      </c:pt>
                      <c:pt idx="124">
                        <c:v>111.27586206896552</c:v>
                      </c:pt>
                      <c:pt idx="125">
                        <c:v>111.29310344827586</c:v>
                      </c:pt>
                      <c:pt idx="126">
                        <c:v>111.31034482758621</c:v>
                      </c:pt>
                      <c:pt idx="127">
                        <c:v>111.32758620689656</c:v>
                      </c:pt>
                      <c:pt idx="128">
                        <c:v>111.34482758620689</c:v>
                      </c:pt>
                      <c:pt idx="129">
                        <c:v>111.36206896551724</c:v>
                      </c:pt>
                      <c:pt idx="130">
                        <c:v>111.37931034482759</c:v>
                      </c:pt>
                      <c:pt idx="131">
                        <c:v>111.39655172413794</c:v>
                      </c:pt>
                      <c:pt idx="132">
                        <c:v>111.41379310344827</c:v>
                      </c:pt>
                      <c:pt idx="133">
                        <c:v>111.43103448275862</c:v>
                      </c:pt>
                      <c:pt idx="134">
                        <c:v>111.44827586206897</c:v>
                      </c:pt>
                      <c:pt idx="135">
                        <c:v>111.46551724137932</c:v>
                      </c:pt>
                      <c:pt idx="136">
                        <c:v>111.48275862068965</c:v>
                      </c:pt>
                      <c:pt idx="137">
                        <c:v>111.5</c:v>
                      </c:pt>
                      <c:pt idx="138">
                        <c:v>111.51724137931035</c:v>
                      </c:pt>
                      <c:pt idx="139">
                        <c:v>111.53448275862068</c:v>
                      </c:pt>
                      <c:pt idx="140">
                        <c:v>111.55172413793103</c:v>
                      </c:pt>
                      <c:pt idx="141">
                        <c:v>111.56896551724138</c:v>
                      </c:pt>
                      <c:pt idx="142">
                        <c:v>111.58620689655173</c:v>
                      </c:pt>
                      <c:pt idx="143">
                        <c:v>111.60344827586206</c:v>
                      </c:pt>
                      <c:pt idx="144">
                        <c:v>111.62068965517241</c:v>
                      </c:pt>
                      <c:pt idx="145">
                        <c:v>111.63793103448276</c:v>
                      </c:pt>
                      <c:pt idx="146">
                        <c:v>111.65517241379311</c:v>
                      </c:pt>
                      <c:pt idx="147">
                        <c:v>111.67241379310344</c:v>
                      </c:pt>
                      <c:pt idx="148">
                        <c:v>111.68965517241379</c:v>
                      </c:pt>
                      <c:pt idx="149">
                        <c:v>111.70689655172414</c:v>
                      </c:pt>
                      <c:pt idx="150">
                        <c:v>111.72413793103448</c:v>
                      </c:pt>
                      <c:pt idx="151">
                        <c:v>111.74137931034483</c:v>
                      </c:pt>
                      <c:pt idx="152">
                        <c:v>111.75862068965517</c:v>
                      </c:pt>
                      <c:pt idx="153">
                        <c:v>111.77586206896552</c:v>
                      </c:pt>
                      <c:pt idx="154">
                        <c:v>111.79310344827586</c:v>
                      </c:pt>
                      <c:pt idx="155">
                        <c:v>111.81034482758621</c:v>
                      </c:pt>
                      <c:pt idx="156">
                        <c:v>111.82758620689656</c:v>
                      </c:pt>
                      <c:pt idx="157">
                        <c:v>111.84482758620689</c:v>
                      </c:pt>
                      <c:pt idx="158">
                        <c:v>111.86206896551724</c:v>
                      </c:pt>
                      <c:pt idx="159">
                        <c:v>111.87931034482759</c:v>
                      </c:pt>
                      <c:pt idx="160">
                        <c:v>111.89655172413794</c:v>
                      </c:pt>
                      <c:pt idx="161">
                        <c:v>111.91379310344827</c:v>
                      </c:pt>
                      <c:pt idx="162">
                        <c:v>111.93103448275862</c:v>
                      </c:pt>
                      <c:pt idx="163">
                        <c:v>111.94827586206897</c:v>
                      </c:pt>
                      <c:pt idx="164">
                        <c:v>111.96551724137932</c:v>
                      </c:pt>
                      <c:pt idx="165">
                        <c:v>111.98275862068965</c:v>
                      </c:pt>
                      <c:pt idx="166">
                        <c:v>112</c:v>
                      </c:pt>
                      <c:pt idx="167">
                        <c:v>113</c:v>
                      </c:pt>
                      <c:pt idx="168">
                        <c:v>114</c:v>
                      </c:pt>
                      <c:pt idx="169">
                        <c:v>115</c:v>
                      </c:pt>
                      <c:pt idx="170">
                        <c:v>116</c:v>
                      </c:pt>
                      <c:pt idx="171">
                        <c:v>117</c:v>
                      </c:pt>
                      <c:pt idx="172">
                        <c:v>118</c:v>
                      </c:pt>
                      <c:pt idx="173">
                        <c:v>119</c:v>
                      </c:pt>
                      <c:pt idx="174">
                        <c:v>120</c:v>
                      </c:pt>
                      <c:pt idx="175">
                        <c:v>121</c:v>
                      </c:pt>
                      <c:pt idx="176">
                        <c:v>122</c:v>
                      </c:pt>
                      <c:pt idx="177">
                        <c:v>123</c:v>
                      </c:pt>
                      <c:pt idx="178">
                        <c:v>124</c:v>
                      </c:pt>
                      <c:pt idx="179">
                        <c:v>125</c:v>
                      </c:pt>
                      <c:pt idx="180">
                        <c:v>126</c:v>
                      </c:pt>
                      <c:pt idx="181">
                        <c:v>127</c:v>
                      </c:pt>
                      <c:pt idx="182">
                        <c:v>128</c:v>
                      </c:pt>
                      <c:pt idx="183">
                        <c:v>129</c:v>
                      </c:pt>
                      <c:pt idx="184">
                        <c:v>130</c:v>
                      </c:pt>
                      <c:pt idx="185">
                        <c:v>131</c:v>
                      </c:pt>
                      <c:pt idx="186">
                        <c:v>132</c:v>
                      </c:pt>
                      <c:pt idx="187">
                        <c:v>133</c:v>
                      </c:pt>
                      <c:pt idx="188">
                        <c:v>134</c:v>
                      </c:pt>
                      <c:pt idx="189">
                        <c:v>135</c:v>
                      </c:pt>
                      <c:pt idx="190">
                        <c:v>136</c:v>
                      </c:pt>
                      <c:pt idx="191">
                        <c:v>137</c:v>
                      </c:pt>
                      <c:pt idx="192">
                        <c:v>138</c:v>
                      </c:pt>
                      <c:pt idx="193">
                        <c:v>139</c:v>
                      </c:pt>
                      <c:pt idx="194">
                        <c:v>140</c:v>
                      </c:pt>
                      <c:pt idx="195">
                        <c:v>141</c:v>
                      </c:pt>
                      <c:pt idx="196">
                        <c:v>142</c:v>
                      </c:pt>
                      <c:pt idx="197">
                        <c:v>143</c:v>
                      </c:pt>
                      <c:pt idx="198">
                        <c:v>144</c:v>
                      </c:pt>
                      <c:pt idx="199">
                        <c:v>145</c:v>
                      </c:pt>
                      <c:pt idx="200">
                        <c:v>146</c:v>
                      </c:pt>
                      <c:pt idx="201">
                        <c:v>147</c:v>
                      </c:pt>
                      <c:pt idx="202">
                        <c:v>148</c:v>
                      </c:pt>
                      <c:pt idx="203">
                        <c:v>149</c:v>
                      </c:pt>
                      <c:pt idx="204">
                        <c:v>150</c:v>
                      </c:pt>
                      <c:pt idx="205">
                        <c:v>151</c:v>
                      </c:pt>
                      <c:pt idx="206">
                        <c:v>152</c:v>
                      </c:pt>
                      <c:pt idx="207">
                        <c:v>153</c:v>
                      </c:pt>
                      <c:pt idx="208">
                        <c:v>154</c:v>
                      </c:pt>
                      <c:pt idx="209">
                        <c:v>155</c:v>
                      </c:pt>
                      <c:pt idx="210">
                        <c:v>156</c:v>
                      </c:pt>
                      <c:pt idx="211">
                        <c:v>157</c:v>
                      </c:pt>
                      <c:pt idx="212">
                        <c:v>158</c:v>
                      </c:pt>
                      <c:pt idx="213">
                        <c:v>159</c:v>
                      </c:pt>
                      <c:pt idx="214">
                        <c:v>160</c:v>
                      </c:pt>
                      <c:pt idx="215">
                        <c:v>161</c:v>
                      </c:pt>
                      <c:pt idx="216">
                        <c:v>162</c:v>
                      </c:pt>
                      <c:pt idx="217">
                        <c:v>163</c:v>
                      </c:pt>
                      <c:pt idx="218">
                        <c:v>164</c:v>
                      </c:pt>
                      <c:pt idx="219">
                        <c:v>165</c:v>
                      </c:pt>
                      <c:pt idx="220">
                        <c:v>166</c:v>
                      </c:pt>
                      <c:pt idx="221">
                        <c:v>167</c:v>
                      </c:pt>
                      <c:pt idx="222">
                        <c:v>168</c:v>
                      </c:pt>
                      <c:pt idx="223">
                        <c:v>169</c:v>
                      </c:pt>
                      <c:pt idx="224">
                        <c:v>170</c:v>
                      </c:pt>
                      <c:pt idx="225">
                        <c:v>171</c:v>
                      </c:pt>
                      <c:pt idx="226">
                        <c:v>172</c:v>
                      </c:pt>
                      <c:pt idx="227">
                        <c:v>173</c:v>
                      </c:pt>
                      <c:pt idx="228">
                        <c:v>174</c:v>
                      </c:pt>
                      <c:pt idx="229">
                        <c:v>175</c:v>
                      </c:pt>
                      <c:pt idx="230">
                        <c:v>176</c:v>
                      </c:pt>
                      <c:pt idx="231">
                        <c:v>177</c:v>
                      </c:pt>
                      <c:pt idx="232">
                        <c:v>178</c:v>
                      </c:pt>
                      <c:pt idx="233">
                        <c:v>179</c:v>
                      </c:pt>
                      <c:pt idx="234">
                        <c:v>180</c:v>
                      </c:pt>
                      <c:pt idx="235">
                        <c:v>181</c:v>
                      </c:pt>
                      <c:pt idx="236">
                        <c:v>182</c:v>
                      </c:pt>
                      <c:pt idx="237">
                        <c:v>183</c:v>
                      </c:pt>
                      <c:pt idx="238">
                        <c:v>184</c:v>
                      </c:pt>
                      <c:pt idx="239">
                        <c:v>185</c:v>
                      </c:pt>
                      <c:pt idx="240">
                        <c:v>186</c:v>
                      </c:pt>
                      <c:pt idx="241">
                        <c:v>187</c:v>
                      </c:pt>
                      <c:pt idx="242">
                        <c:v>188</c:v>
                      </c:pt>
                      <c:pt idx="243">
                        <c:v>189</c:v>
                      </c:pt>
                      <c:pt idx="244">
                        <c:v>190</c:v>
                      </c:pt>
                      <c:pt idx="245">
                        <c:v>191</c:v>
                      </c:pt>
                      <c:pt idx="246">
                        <c:v>192</c:v>
                      </c:pt>
                      <c:pt idx="247">
                        <c:v>193</c:v>
                      </c:pt>
                      <c:pt idx="248">
                        <c:v>194</c:v>
                      </c:pt>
                      <c:pt idx="249">
                        <c:v>195</c:v>
                      </c:pt>
                      <c:pt idx="250">
                        <c:v>196</c:v>
                      </c:pt>
                      <c:pt idx="251">
                        <c:v>197</c:v>
                      </c:pt>
                      <c:pt idx="252">
                        <c:v>198</c:v>
                      </c:pt>
                      <c:pt idx="253">
                        <c:v>199</c:v>
                      </c:pt>
                      <c:pt idx="254">
                        <c:v>200</c:v>
                      </c:pt>
                      <c:pt idx="255">
                        <c:v>201</c:v>
                      </c:pt>
                      <c:pt idx="256">
                        <c:v>202</c:v>
                      </c:pt>
                      <c:pt idx="257">
                        <c:v>203</c:v>
                      </c:pt>
                      <c:pt idx="258">
                        <c:v>204</c:v>
                      </c:pt>
                      <c:pt idx="259">
                        <c:v>205</c:v>
                      </c:pt>
                      <c:pt idx="260">
                        <c:v>206</c:v>
                      </c:pt>
                      <c:pt idx="261">
                        <c:v>207</c:v>
                      </c:pt>
                      <c:pt idx="262">
                        <c:v>208</c:v>
                      </c:pt>
                      <c:pt idx="263">
                        <c:v>209</c:v>
                      </c:pt>
                      <c:pt idx="264">
                        <c:v>210</c:v>
                      </c:pt>
                      <c:pt idx="265">
                        <c:v>211</c:v>
                      </c:pt>
                      <c:pt idx="266">
                        <c:v>212</c:v>
                      </c:pt>
                      <c:pt idx="267">
                        <c:v>213</c:v>
                      </c:pt>
                      <c:pt idx="268">
                        <c:v>214</c:v>
                      </c:pt>
                      <c:pt idx="269">
                        <c:v>215</c:v>
                      </c:pt>
                      <c:pt idx="270">
                        <c:v>216</c:v>
                      </c:pt>
                      <c:pt idx="271">
                        <c:v>217</c:v>
                      </c:pt>
                      <c:pt idx="272">
                        <c:v>218</c:v>
                      </c:pt>
                      <c:pt idx="273">
                        <c:v>219</c:v>
                      </c:pt>
                      <c:pt idx="274">
                        <c:v>220</c:v>
                      </c:pt>
                      <c:pt idx="275">
                        <c:v>221</c:v>
                      </c:pt>
                      <c:pt idx="276">
                        <c:v>222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2'!$F$4:$F$470</c15:sqref>
                        </c15:formulaRef>
                      </c:ext>
                    </c:extLst>
                    <c:numCache>
                      <c:formatCode>#,##0</c:formatCode>
                      <c:ptCount val="46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73.191179150719904</c:v>
                      </c:pt>
                      <c:pt idx="4">
                        <c:v>540.89729328883948</c:v>
                      </c:pt>
                      <c:pt idx="5">
                        <c:v>390.04380724810835</c:v>
                      </c:pt>
                      <c:pt idx="6">
                        <c:v>345.80645161290323</c:v>
                      </c:pt>
                      <c:pt idx="7">
                        <c:v>408.63799283154106</c:v>
                      </c:pt>
                      <c:pt idx="8">
                        <c:v>384.62365591397844</c:v>
                      </c:pt>
                      <c:pt idx="9">
                        <c:v>431.67486786950968</c:v>
                      </c:pt>
                      <c:pt idx="10">
                        <c:v>413.64479050797166</c:v>
                      </c:pt>
                      <c:pt idx="11">
                        <c:v>405.57681793329681</c:v>
                      </c:pt>
                      <c:pt idx="12">
                        <c:v>424.02669632925461</c:v>
                      </c:pt>
                      <c:pt idx="13">
                        <c:v>391.10122358175755</c:v>
                      </c:pt>
                      <c:pt idx="14">
                        <c:v>415.49116092582466</c:v>
                      </c:pt>
                      <c:pt idx="15">
                        <c:v>430.51538746755648</c:v>
                      </c:pt>
                      <c:pt idx="16">
                        <c:v>387.06032440313476</c:v>
                      </c:pt>
                      <c:pt idx="17">
                        <c:v>362.40266963292561</c:v>
                      </c:pt>
                      <c:pt idx="18">
                        <c:v>386.73227628941123</c:v>
                      </c:pt>
                      <c:pt idx="19">
                        <c:v>443.93770856507211</c:v>
                      </c:pt>
                      <c:pt idx="20">
                        <c:v>361.43612174230003</c:v>
                      </c:pt>
                      <c:pt idx="21">
                        <c:v>354.24545791620329</c:v>
                      </c:pt>
                      <c:pt idx="22">
                        <c:v>382.20244716351493</c:v>
                      </c:pt>
                      <c:pt idx="23">
                        <c:v>443.739748496446</c:v>
                      </c:pt>
                      <c:pt idx="24">
                        <c:v>397.5899147200592</c:v>
                      </c:pt>
                      <c:pt idx="25">
                        <c:v>373.53745215965023</c:v>
                      </c:pt>
                      <c:pt idx="26">
                        <c:v>415.53578049684819</c:v>
                      </c:pt>
                      <c:pt idx="27">
                        <c:v>440.05831966466172</c:v>
                      </c:pt>
                      <c:pt idx="28">
                        <c:v>436.81868743047812</c:v>
                      </c:pt>
                      <c:pt idx="29">
                        <c:v>415.19956260251502</c:v>
                      </c:pt>
                      <c:pt idx="30">
                        <c:v>441.67593622543558</c:v>
                      </c:pt>
                      <c:pt idx="31">
                        <c:v>400.18539117537989</c:v>
                      </c:pt>
                      <c:pt idx="32">
                        <c:v>433.67960634226353</c:v>
                      </c:pt>
                      <c:pt idx="33">
                        <c:v>428.03114571746397</c:v>
                      </c:pt>
                      <c:pt idx="34">
                        <c:v>419.09969017678134</c:v>
                      </c:pt>
                      <c:pt idx="35">
                        <c:v>372.26548016314416</c:v>
                      </c:pt>
                      <c:pt idx="36">
                        <c:v>395.66247494076902</c:v>
                      </c:pt>
                      <c:pt idx="37">
                        <c:v>413.6818687430478</c:v>
                      </c:pt>
                      <c:pt idx="38">
                        <c:v>473.15472936030591</c:v>
                      </c:pt>
                      <c:pt idx="39">
                        <c:v>649.09158324063776</c:v>
                      </c:pt>
                      <c:pt idx="40">
                        <c:v>617.96974667395659</c:v>
                      </c:pt>
                      <c:pt idx="41">
                        <c:v>611.66393293238593</c:v>
                      </c:pt>
                      <c:pt idx="42">
                        <c:v>600.3707823507599</c:v>
                      </c:pt>
                      <c:pt idx="43">
                        <c:v>593.694186258429</c:v>
                      </c:pt>
                      <c:pt idx="44">
                        <c:v>584.37817001420149</c:v>
                      </c:pt>
                      <c:pt idx="45">
                        <c:v>578.31541218637983</c:v>
                      </c:pt>
                      <c:pt idx="46">
                        <c:v>569.35483870967698</c:v>
                      </c:pt>
                      <c:pt idx="47">
                        <c:v>565.30465949820768</c:v>
                      </c:pt>
                      <c:pt idx="48">
                        <c:v>559.96415770609337</c:v>
                      </c:pt>
                      <c:pt idx="49">
                        <c:v>556.09936967000397</c:v>
                      </c:pt>
                      <c:pt idx="50">
                        <c:v>553.59941680335351</c:v>
                      </c:pt>
                      <c:pt idx="51">
                        <c:v>551.63112812101338</c:v>
                      </c:pt>
                      <c:pt idx="52">
                        <c:v>550.38932146829836</c:v>
                      </c:pt>
                      <c:pt idx="53">
                        <c:v>547.80390012757448</c:v>
                      </c:pt>
                      <c:pt idx="54">
                        <c:v>543.8264738598441</c:v>
                      </c:pt>
                      <c:pt idx="55">
                        <c:v>538.80080189538876</c:v>
                      </c:pt>
                      <c:pt idx="56">
                        <c:v>539.78494623655865</c:v>
                      </c:pt>
                      <c:pt idx="57">
                        <c:v>539.89618094178684</c:v>
                      </c:pt>
                      <c:pt idx="58">
                        <c:v>538.21760524876947</c:v>
                      </c:pt>
                      <c:pt idx="59">
                        <c:v>537.89395624768224</c:v>
                      </c:pt>
                      <c:pt idx="60">
                        <c:v>538.80080189538876</c:v>
                      </c:pt>
                      <c:pt idx="61">
                        <c:v>539.00630329996272</c:v>
                      </c:pt>
                      <c:pt idx="62">
                        <c:v>539.03884134298846</c:v>
                      </c:pt>
                      <c:pt idx="63">
                        <c:v>538.45012977382237</c:v>
                      </c:pt>
                      <c:pt idx="64">
                        <c:v>540.30404152762299</c:v>
                      </c:pt>
                      <c:pt idx="65">
                        <c:v>536.21286677601609</c:v>
                      </c:pt>
                      <c:pt idx="66">
                        <c:v>539.71204665573123</c:v>
                      </c:pt>
                      <c:pt idx="67">
                        <c:v>545.42083796811301</c:v>
                      </c:pt>
                      <c:pt idx="68">
                        <c:v>543.32057590668796</c:v>
                      </c:pt>
                      <c:pt idx="69">
                        <c:v>541.35228722434806</c:v>
                      </c:pt>
                      <c:pt idx="70">
                        <c:v>540.0074156470148</c:v>
                      </c:pt>
                      <c:pt idx="71">
                        <c:v>537.92600692545989</c:v>
                      </c:pt>
                      <c:pt idx="72">
                        <c:v>539.20174958993937</c:v>
                      </c:pt>
                      <c:pt idx="73">
                        <c:v>542.66447967924182</c:v>
                      </c:pt>
                      <c:pt idx="74">
                        <c:v>547.27474972191374</c:v>
                      </c:pt>
                      <c:pt idx="75">
                        <c:v>548.09549845088441</c:v>
                      </c:pt>
                      <c:pt idx="76">
                        <c:v>551.01148168398038</c:v>
                      </c:pt>
                      <c:pt idx="77">
                        <c:v>552.20615498702284</c:v>
                      </c:pt>
                      <c:pt idx="78">
                        <c:v>560.88937488609417</c:v>
                      </c:pt>
                      <c:pt idx="79">
                        <c:v>560.92513694461354</c:v>
                      </c:pt>
                      <c:pt idx="80">
                        <c:v>552.32974910394285</c:v>
                      </c:pt>
                      <c:pt idx="81">
                        <c:v>547.16845878136223</c:v>
                      </c:pt>
                      <c:pt idx="82">
                        <c:v>544.30107526881727</c:v>
                      </c:pt>
                      <c:pt idx="83">
                        <c:v>542.0812830326222</c:v>
                      </c:pt>
                      <c:pt idx="84">
                        <c:v>541.49054505005506</c:v>
                      </c:pt>
                      <c:pt idx="85">
                        <c:v>539.27464917076691</c:v>
                      </c:pt>
                      <c:pt idx="86">
                        <c:v>537.07823507601017</c:v>
                      </c:pt>
                      <c:pt idx="87">
                        <c:v>534.463276836158</c:v>
                      </c:pt>
                      <c:pt idx="88">
                        <c:v>532.82303626754117</c:v>
                      </c:pt>
                      <c:pt idx="89">
                        <c:v>529.25863044708558</c:v>
                      </c:pt>
                      <c:pt idx="90">
                        <c:v>521.19555312556952</c:v>
                      </c:pt>
                      <c:pt idx="91">
                        <c:v>527.88283277715971</c:v>
                      </c:pt>
                      <c:pt idx="92">
                        <c:v>525.49662839438668</c:v>
                      </c:pt>
                      <c:pt idx="93">
                        <c:v>535.18724508713376</c:v>
                      </c:pt>
                      <c:pt idx="94">
                        <c:v>523.63768908328757</c:v>
                      </c:pt>
                      <c:pt idx="95">
                        <c:v>533.95297977036591</c:v>
                      </c:pt>
                      <c:pt idx="96">
                        <c:v>537.48609566184632</c:v>
                      </c:pt>
                      <c:pt idx="97">
                        <c:v>528.74065974120663</c:v>
                      </c:pt>
                      <c:pt idx="98">
                        <c:v>518.64406779661022</c:v>
                      </c:pt>
                      <c:pt idx="99">
                        <c:v>499.17987971569181</c:v>
                      </c:pt>
                      <c:pt idx="100">
                        <c:v>482.99617277200622</c:v>
                      </c:pt>
                      <c:pt idx="101">
                        <c:v>467.66777901371876</c:v>
                      </c:pt>
                      <c:pt idx="102">
                        <c:v>459.08511026061586</c:v>
                      </c:pt>
                      <c:pt idx="103">
                        <c:v>451.6858028066336</c:v>
                      </c:pt>
                      <c:pt idx="104">
                        <c:v>447.49407690905747</c:v>
                      </c:pt>
                      <c:pt idx="105">
                        <c:v>447.67632586112614</c:v>
                      </c:pt>
                      <c:pt idx="106">
                        <c:v>437.30070448646643</c:v>
                      </c:pt>
                      <c:pt idx="107">
                        <c:v>429.81090100111226</c:v>
                      </c:pt>
                      <c:pt idx="108">
                        <c:v>437.94423182066697</c:v>
                      </c:pt>
                      <c:pt idx="109">
                        <c:v>436.30399125205025</c:v>
                      </c:pt>
                      <c:pt idx="110">
                        <c:v>427.77474029524342</c:v>
                      </c:pt>
                      <c:pt idx="111">
                        <c:v>431.01877164206314</c:v>
                      </c:pt>
                      <c:pt idx="112">
                        <c:v>0</c:v>
                      </c:pt>
                      <c:pt idx="113">
                        <c:v>443.01075268817198</c:v>
                      </c:pt>
                      <c:pt idx="114">
                        <c:v>443.01075268817198</c:v>
                      </c:pt>
                      <c:pt idx="115">
                        <c:v>438.70967741935482</c:v>
                      </c:pt>
                      <c:pt idx="116">
                        <c:v>434.40860215053766</c:v>
                      </c:pt>
                      <c:pt idx="117">
                        <c:v>436.55913978494624</c:v>
                      </c:pt>
                      <c:pt idx="118">
                        <c:v>445.16129032258061</c:v>
                      </c:pt>
                      <c:pt idx="119">
                        <c:v>445.16129032258061</c:v>
                      </c:pt>
                      <c:pt idx="120">
                        <c:v>440.86021505376345</c:v>
                      </c:pt>
                      <c:pt idx="121">
                        <c:v>438.70967741935482</c:v>
                      </c:pt>
                      <c:pt idx="122">
                        <c:v>438.70967741935482</c:v>
                      </c:pt>
                      <c:pt idx="123">
                        <c:v>427.95698924731187</c:v>
                      </c:pt>
                      <c:pt idx="124">
                        <c:v>432.25806451612902</c:v>
                      </c:pt>
                      <c:pt idx="125">
                        <c:v>438.70967741935482</c:v>
                      </c:pt>
                      <c:pt idx="126">
                        <c:v>443.01075268817198</c:v>
                      </c:pt>
                      <c:pt idx="127">
                        <c:v>436.55913978494624</c:v>
                      </c:pt>
                      <c:pt idx="128">
                        <c:v>438.70967741935482</c:v>
                      </c:pt>
                      <c:pt idx="129">
                        <c:v>427.95698924731187</c:v>
                      </c:pt>
                      <c:pt idx="130">
                        <c:v>443.01075268817198</c:v>
                      </c:pt>
                      <c:pt idx="131">
                        <c:v>443.01075268817198</c:v>
                      </c:pt>
                      <c:pt idx="132">
                        <c:v>443.01075268817198</c:v>
                      </c:pt>
                      <c:pt idx="133">
                        <c:v>445.16129032258061</c:v>
                      </c:pt>
                      <c:pt idx="134">
                        <c:v>438.70967741935482</c:v>
                      </c:pt>
                      <c:pt idx="135">
                        <c:v>451.61290322580646</c:v>
                      </c:pt>
                      <c:pt idx="136">
                        <c:v>445.16129032258061</c:v>
                      </c:pt>
                      <c:pt idx="137">
                        <c:v>449.46236559139783</c:v>
                      </c:pt>
                      <c:pt idx="138">
                        <c:v>458.06451612903226</c:v>
                      </c:pt>
                      <c:pt idx="139">
                        <c:v>445.16129032258061</c:v>
                      </c:pt>
                      <c:pt idx="140">
                        <c:v>443.01075268817198</c:v>
                      </c:pt>
                      <c:pt idx="141">
                        <c:v>443.01075268817198</c:v>
                      </c:pt>
                      <c:pt idx="142">
                        <c:v>449.46236559139783</c:v>
                      </c:pt>
                      <c:pt idx="143">
                        <c:v>438.70967741935482</c:v>
                      </c:pt>
                      <c:pt idx="144">
                        <c:v>445.16129032258061</c:v>
                      </c:pt>
                      <c:pt idx="145">
                        <c:v>445.16129032258061</c:v>
                      </c:pt>
                      <c:pt idx="146">
                        <c:v>453.76344086021504</c:v>
                      </c:pt>
                      <c:pt idx="147">
                        <c:v>458.06451612903226</c:v>
                      </c:pt>
                      <c:pt idx="148">
                        <c:v>455.91397849462368</c:v>
                      </c:pt>
                      <c:pt idx="149">
                        <c:v>455.91397849462368</c:v>
                      </c:pt>
                      <c:pt idx="150">
                        <c:v>455.91397849462368</c:v>
                      </c:pt>
                      <c:pt idx="151">
                        <c:v>455.91397849462368</c:v>
                      </c:pt>
                      <c:pt idx="152">
                        <c:v>455.91397849462368</c:v>
                      </c:pt>
                      <c:pt idx="153">
                        <c:v>455.91397849462368</c:v>
                      </c:pt>
                      <c:pt idx="154">
                        <c:v>455.91397849462368</c:v>
                      </c:pt>
                      <c:pt idx="155">
                        <c:v>455.91397849462368</c:v>
                      </c:pt>
                      <c:pt idx="156">
                        <c:v>445.16129032258061</c:v>
                      </c:pt>
                      <c:pt idx="157">
                        <c:v>449.46236559139783</c:v>
                      </c:pt>
                      <c:pt idx="158">
                        <c:v>445.16129032258061</c:v>
                      </c:pt>
                      <c:pt idx="159">
                        <c:v>436.55913978494624</c:v>
                      </c:pt>
                      <c:pt idx="160">
                        <c:v>434.40860215053766</c:v>
                      </c:pt>
                      <c:pt idx="161">
                        <c:v>443.01075268817198</c:v>
                      </c:pt>
                      <c:pt idx="162">
                        <c:v>438.70967741935482</c:v>
                      </c:pt>
                      <c:pt idx="163">
                        <c:v>445.16129032258061</c:v>
                      </c:pt>
                      <c:pt idx="164">
                        <c:v>438.70967741935482</c:v>
                      </c:pt>
                      <c:pt idx="165">
                        <c:v>443.01075268817198</c:v>
                      </c:pt>
                      <c:pt idx="166">
                        <c:v>441.93548387096769</c:v>
                      </c:pt>
                      <c:pt idx="167">
                        <c:v>448.11372334609052</c:v>
                      </c:pt>
                      <c:pt idx="168">
                        <c:v>439.32932385638799</c:v>
                      </c:pt>
                      <c:pt idx="169">
                        <c:v>430.43557499544374</c:v>
                      </c:pt>
                      <c:pt idx="170">
                        <c:v>432.58611262985232</c:v>
                      </c:pt>
                      <c:pt idx="171">
                        <c:v>432.96255098257313</c:v>
                      </c:pt>
                      <c:pt idx="172">
                        <c:v>435.61144523418983</c:v>
                      </c:pt>
                      <c:pt idx="173">
                        <c:v>437.10588664115204</c:v>
                      </c:pt>
                      <c:pt idx="174">
                        <c:v>440.3134681975576</c:v>
                      </c:pt>
                      <c:pt idx="175">
                        <c:v>448.62402041188273</c:v>
                      </c:pt>
                      <c:pt idx="176">
                        <c:v>443.08490915832368</c:v>
                      </c:pt>
                      <c:pt idx="177">
                        <c:v>464.88131466828958</c:v>
                      </c:pt>
                      <c:pt idx="178">
                        <c:v>467.88530465949805</c:v>
                      </c:pt>
                      <c:pt idx="179">
                        <c:v>436.55913978494607</c:v>
                      </c:pt>
                      <c:pt idx="180">
                        <c:v>394.01433691756267</c:v>
                      </c:pt>
                      <c:pt idx="181">
                        <c:v>403.28048113723327</c:v>
                      </c:pt>
                      <c:pt idx="182">
                        <c:v>424.9316566429743</c:v>
                      </c:pt>
                      <c:pt idx="183">
                        <c:v>413.75602521319985</c:v>
                      </c:pt>
                      <c:pt idx="184">
                        <c:v>446.65573172954248</c:v>
                      </c:pt>
                      <c:pt idx="185">
                        <c:v>451.94095133952959</c:v>
                      </c:pt>
                      <c:pt idx="186">
                        <c:v>452.15053763440852</c:v>
                      </c:pt>
                      <c:pt idx="187">
                        <c:v>470.16584654638228</c:v>
                      </c:pt>
                      <c:pt idx="188">
                        <c:v>491.96282121377777</c:v>
                      </c:pt>
                      <c:pt idx="189">
                        <c:v>484.81418600264078</c:v>
                      </c:pt>
                      <c:pt idx="190">
                        <c:v>487.9533442682702</c:v>
                      </c:pt>
                      <c:pt idx="191">
                        <c:v>485.79903596588815</c:v>
                      </c:pt>
                      <c:pt idx="192">
                        <c:v>478.22125022781097</c:v>
                      </c:pt>
                      <c:pt idx="193">
                        <c:v>495.42555130307977</c:v>
                      </c:pt>
                      <c:pt idx="194">
                        <c:v>505.85836114200964</c:v>
                      </c:pt>
                      <c:pt idx="195">
                        <c:v>511.57280845635148</c:v>
                      </c:pt>
                      <c:pt idx="196">
                        <c:v>505.48569345726258</c:v>
                      </c:pt>
                      <c:pt idx="197">
                        <c:v>508.67630700778636</c:v>
                      </c:pt>
                      <c:pt idx="198">
                        <c:v>512.26535447421179</c:v>
                      </c:pt>
                      <c:pt idx="199">
                        <c:v>517.16722284019284</c:v>
                      </c:pt>
                      <c:pt idx="200">
                        <c:v>519.54022988505744</c:v>
                      </c:pt>
                      <c:pt idx="201">
                        <c:v>505.48569345726276</c:v>
                      </c:pt>
                      <c:pt idx="202">
                        <c:v>503.62675414616371</c:v>
                      </c:pt>
                      <c:pt idx="203">
                        <c:v>505.52465702632554</c:v>
                      </c:pt>
                      <c:pt idx="204">
                        <c:v>509.02132312739178</c:v>
                      </c:pt>
                      <c:pt idx="205">
                        <c:v>502.13231273920161</c:v>
                      </c:pt>
                      <c:pt idx="206">
                        <c:v>500.11123470522784</c:v>
                      </c:pt>
                      <c:pt idx="207">
                        <c:v>497.648988518316</c:v>
                      </c:pt>
                      <c:pt idx="208">
                        <c:v>490.8787541713013</c:v>
                      </c:pt>
                      <c:pt idx="209">
                        <c:v>478.68663594470047</c:v>
                      </c:pt>
                      <c:pt idx="210">
                        <c:v>492.21796974667387</c:v>
                      </c:pt>
                      <c:pt idx="211">
                        <c:v>508.08305524657021</c:v>
                      </c:pt>
                      <c:pt idx="212">
                        <c:v>526.39970337411933</c:v>
                      </c:pt>
                      <c:pt idx="213">
                        <c:v>528.51316277345188</c:v>
                      </c:pt>
                      <c:pt idx="214">
                        <c:v>529.21450701658455</c:v>
                      </c:pt>
                      <c:pt idx="215">
                        <c:v>523.33731581043412</c:v>
                      </c:pt>
                      <c:pt idx="216">
                        <c:v>520.35842293906819</c:v>
                      </c:pt>
                      <c:pt idx="217">
                        <c:v>518.49462365591387</c:v>
                      </c:pt>
                      <c:pt idx="218">
                        <c:v>513.5410971386915</c:v>
                      </c:pt>
                      <c:pt idx="219">
                        <c:v>509.13067249863303</c:v>
                      </c:pt>
                      <c:pt idx="220">
                        <c:v>519.76269929551358</c:v>
                      </c:pt>
                      <c:pt idx="221">
                        <c:v>501.84071441589191</c:v>
                      </c:pt>
                      <c:pt idx="222">
                        <c:v>501.85391175380045</c:v>
                      </c:pt>
                      <c:pt idx="223">
                        <c:v>507.97182054134214</c:v>
                      </c:pt>
                      <c:pt idx="224">
                        <c:v>483.47002004738465</c:v>
                      </c:pt>
                      <c:pt idx="225">
                        <c:v>473.26659251019635</c:v>
                      </c:pt>
                      <c:pt idx="226">
                        <c:v>478.76799708401649</c:v>
                      </c:pt>
                      <c:pt idx="227">
                        <c:v>488.91360771227261</c:v>
                      </c:pt>
                      <c:pt idx="228">
                        <c:v>501.58556588299609</c:v>
                      </c:pt>
                      <c:pt idx="229">
                        <c:v>500.92946965554938</c:v>
                      </c:pt>
                      <c:pt idx="230">
                        <c:v>493.40007415647005</c:v>
                      </c:pt>
                      <c:pt idx="231">
                        <c:v>486.39228772710408</c:v>
                      </c:pt>
                      <c:pt idx="232">
                        <c:v>485.47475852013855</c:v>
                      </c:pt>
                      <c:pt idx="233">
                        <c:v>510.30774935113078</c:v>
                      </c:pt>
                      <c:pt idx="234">
                        <c:v>491.0515764534353</c:v>
                      </c:pt>
                      <c:pt idx="235">
                        <c:v>494.88775702697615</c:v>
                      </c:pt>
                      <c:pt idx="236">
                        <c:v>498.4873336978315</c:v>
                      </c:pt>
                      <c:pt idx="237">
                        <c:v>506.30329996292176</c:v>
                      </c:pt>
                      <c:pt idx="238">
                        <c:v>505.99599052305462</c:v>
                      </c:pt>
                      <c:pt idx="239">
                        <c:v>505.88664115181319</c:v>
                      </c:pt>
                      <c:pt idx="240">
                        <c:v>504.04152762328505</c:v>
                      </c:pt>
                      <c:pt idx="241">
                        <c:v>504.35574995443773</c:v>
                      </c:pt>
                      <c:pt idx="242">
                        <c:v>501.29773822766037</c:v>
                      </c:pt>
                      <c:pt idx="243">
                        <c:v>497.28449061417894</c:v>
                      </c:pt>
                      <c:pt idx="244">
                        <c:v>492.36188357434173</c:v>
                      </c:pt>
                      <c:pt idx="245">
                        <c:v>491.01512666302142</c:v>
                      </c:pt>
                      <c:pt idx="246">
                        <c:v>488.92661761931663</c:v>
                      </c:pt>
                      <c:pt idx="247">
                        <c:v>386.76872607982494</c:v>
                      </c:pt>
                      <c:pt idx="248">
                        <c:v>405.21232002915991</c:v>
                      </c:pt>
                      <c:pt idx="249">
                        <c:v>235.92880978865418</c:v>
                      </c:pt>
                      <c:pt idx="250">
                        <c:v>212.32002915983213</c:v>
                      </c:pt>
                      <c:pt idx="251">
                        <c:v>207.60103819058199</c:v>
                      </c:pt>
                      <c:pt idx="252">
                        <c:v>208.82084928011648</c:v>
                      </c:pt>
                      <c:pt idx="253">
                        <c:v>205.80239399472487</c:v>
                      </c:pt>
                      <c:pt idx="254">
                        <c:v>205.806451612903</c:v>
                      </c:pt>
                      <c:pt idx="255">
                        <c:v>205.84229390680977</c:v>
                      </c:pt>
                      <c:pt idx="256">
                        <c:v>206.45161290322554</c:v>
                      </c:pt>
                      <c:pt idx="257">
                        <c:v>210.96774193548384</c:v>
                      </c:pt>
                      <c:pt idx="258">
                        <c:v>218.27956989247318</c:v>
                      </c:pt>
                      <c:pt idx="259">
                        <c:v>231.96646619281915</c:v>
                      </c:pt>
                      <c:pt idx="260">
                        <c:v>246.34779384501323</c:v>
                      </c:pt>
                      <c:pt idx="261">
                        <c:v>262.51139055950404</c:v>
                      </c:pt>
                      <c:pt idx="262">
                        <c:v>272.78457545420855</c:v>
                      </c:pt>
                      <c:pt idx="263">
                        <c:v>285.8392564242755</c:v>
                      </c:pt>
                      <c:pt idx="264">
                        <c:v>294.1787170930661</c:v>
                      </c:pt>
                      <c:pt idx="265">
                        <c:v>302.60616001458015</c:v>
                      </c:pt>
                      <c:pt idx="266">
                        <c:v>311.01223581757512</c:v>
                      </c:pt>
                      <c:pt idx="267">
                        <c:v>325.13213049024966</c:v>
                      </c:pt>
                      <c:pt idx="268">
                        <c:v>11.60548757879125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CBB-497C-B794-FEC203F8448D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Stove19 Run 2'!$K$3</c:f>
              <c:strCache>
                <c:ptCount val="1"/>
                <c:pt idx="0">
                  <c:v>Avg PM Baseline (g/h)</c:v>
                </c:pt>
              </c:strCache>
            </c:strRef>
          </c:tx>
          <c:spPr>
            <a:ln w="19050" cap="rnd">
              <a:solidFill>
                <a:srgbClr val="FF5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2'!$K$4:$K$352</c:f>
              <c:numCache>
                <c:formatCode>#,##0.00</c:formatCode>
                <c:ptCount val="349"/>
                <c:pt idx="0">
                  <c:v>0.35124086965228796</c:v>
                </c:pt>
                <c:pt idx="1">
                  <c:v>14.827617855025901</c:v>
                </c:pt>
                <c:pt idx="2">
                  <c:v>43.274573664604773</c:v>
                </c:pt>
                <c:pt idx="3">
                  <c:v>24.365756952633564</c:v>
                </c:pt>
                <c:pt idx="4">
                  <c:v>17.11685190667199</c:v>
                </c:pt>
                <c:pt idx="5">
                  <c:v>80.00073495650885</c:v>
                </c:pt>
                <c:pt idx="6">
                  <c:v>85.4555695316064</c:v>
                </c:pt>
                <c:pt idx="7">
                  <c:v>77.940471727641636</c:v>
                </c:pt>
                <c:pt idx="8">
                  <c:v>67.156314159984035</c:v>
                </c:pt>
                <c:pt idx="9">
                  <c:v>51.507784893599968</c:v>
                </c:pt>
                <c:pt idx="10">
                  <c:v>42.793347318287957</c:v>
                </c:pt>
                <c:pt idx="11">
                  <c:v>27.495597792096021</c:v>
                </c:pt>
                <c:pt idx="12">
                  <c:v>22.361481176865624</c:v>
                </c:pt>
                <c:pt idx="13">
                  <c:v>25.793642310542435</c:v>
                </c:pt>
                <c:pt idx="14">
                  <c:v>20.0841157112568</c:v>
                </c:pt>
                <c:pt idx="15">
                  <c:v>21.312880835769622</c:v>
                </c:pt>
                <c:pt idx="16">
                  <c:v>29.574869692368047</c:v>
                </c:pt>
                <c:pt idx="17">
                  <c:v>30.86394673380482</c:v>
                </c:pt>
                <c:pt idx="18">
                  <c:v>45.148099858646383</c:v>
                </c:pt>
                <c:pt idx="19">
                  <c:v>34.783468057430369</c:v>
                </c:pt>
                <c:pt idx="20">
                  <c:v>25.723252366627168</c:v>
                </c:pt>
                <c:pt idx="21">
                  <c:v>24.372452743161599</c:v>
                </c:pt>
                <c:pt idx="22">
                  <c:v>42.195855645820771</c:v>
                </c:pt>
                <c:pt idx="23">
                  <c:v>27.23174677681919</c:v>
                </c:pt>
                <c:pt idx="24">
                  <c:v>9.6953905112064085</c:v>
                </c:pt>
                <c:pt idx="25">
                  <c:v>3.3237473057712044</c:v>
                </c:pt>
                <c:pt idx="26">
                  <c:v>1.7930501655897613</c:v>
                </c:pt>
                <c:pt idx="27">
                  <c:v>1.1497662433487996</c:v>
                </c:pt>
                <c:pt idx="28">
                  <c:v>0.53390491337567958</c:v>
                </c:pt>
                <c:pt idx="29">
                  <c:v>1.560383813520001</c:v>
                </c:pt>
                <c:pt idx="30">
                  <c:v>0.77921518953600089</c:v>
                </c:pt>
                <c:pt idx="31">
                  <c:v>0.20859156586799987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1.6275759525379208</c:v>
                </c:pt>
                <c:pt idx="47">
                  <c:v>2.9794424425919979</c:v>
                </c:pt>
                <c:pt idx="48">
                  <c:v>1.8378798033039347</c:v>
                </c:pt>
                <c:pt idx="49">
                  <c:v>5.535845909999999</c:v>
                </c:pt>
                <c:pt idx="50">
                  <c:v>2.0819017522800007</c:v>
                </c:pt>
                <c:pt idx="51">
                  <c:v>0.28216914611759986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0.17248826175839996</c:v>
                </c:pt>
                <c:pt idx="59">
                  <c:v>0.38714274701894419</c:v>
                </c:pt>
                <c:pt idx="60">
                  <c:v>0.71510250166857525</c:v>
                </c:pt>
                <c:pt idx="61">
                  <c:v>0.77281317533078409</c:v>
                </c:pt>
                <c:pt idx="62">
                  <c:v>0.89546814690815979</c:v>
                </c:pt>
                <c:pt idx="63">
                  <c:v>0.64516567724044838</c:v>
                </c:pt>
                <c:pt idx="64">
                  <c:v>0.58467333076387262</c:v>
                </c:pt>
                <c:pt idx="65">
                  <c:v>0.89987672437152133</c:v>
                </c:pt>
                <c:pt idx="66">
                  <c:v>0.63532303761360009</c:v>
                </c:pt>
                <c:pt idx="67">
                  <c:v>0.72420570837820741</c:v>
                </c:pt>
                <c:pt idx="68">
                  <c:v>0.83453345010671909</c:v>
                </c:pt>
                <c:pt idx="69">
                  <c:v>0.77870988331919999</c:v>
                </c:pt>
                <c:pt idx="70">
                  <c:v>0.74301121070736043</c:v>
                </c:pt>
                <c:pt idx="71">
                  <c:v>1.0394106659227216</c:v>
                </c:pt>
                <c:pt idx="72">
                  <c:v>1.1091043606070408</c:v>
                </c:pt>
                <c:pt idx="73">
                  <c:v>1.1710702448289603</c:v>
                </c:pt>
                <c:pt idx="74">
                  <c:v>1.1999672787144013</c:v>
                </c:pt>
                <c:pt idx="75">
                  <c:v>1.1195333516808004</c:v>
                </c:pt>
                <c:pt idx="76">
                  <c:v>1.3544806283618409</c:v>
                </c:pt>
                <c:pt idx="77">
                  <c:v>1.4769462951935994</c:v>
                </c:pt>
                <c:pt idx="78">
                  <c:v>1.7127640097769612</c:v>
                </c:pt>
                <c:pt idx="79">
                  <c:v>1.85238393812304</c:v>
                </c:pt>
                <c:pt idx="80">
                  <c:v>1.9241659642430415</c:v>
                </c:pt>
                <c:pt idx="81">
                  <c:v>2.0033705655432033</c:v>
                </c:pt>
                <c:pt idx="82">
                  <c:v>1.7410844683075195</c:v>
                </c:pt>
                <c:pt idx="83">
                  <c:v>2.1604098962207989</c:v>
                </c:pt>
                <c:pt idx="84">
                  <c:v>3.171593374904639</c:v>
                </c:pt>
                <c:pt idx="85">
                  <c:v>2.6162436165331227</c:v>
                </c:pt>
                <c:pt idx="86">
                  <c:v>2.2239331761259216</c:v>
                </c:pt>
                <c:pt idx="87">
                  <c:v>1.9604027084409628</c:v>
                </c:pt>
                <c:pt idx="88">
                  <c:v>1.7379330760612812</c:v>
                </c:pt>
                <c:pt idx="89">
                  <c:v>1.5636988542167995</c:v>
                </c:pt>
                <c:pt idx="90">
                  <c:v>1.04627022383184</c:v>
                </c:pt>
                <c:pt idx="91">
                  <c:v>1.1407833884193594</c:v>
                </c:pt>
                <c:pt idx="92">
                  <c:v>1.1236876853395192</c:v>
                </c:pt>
                <c:pt idx="93">
                  <c:v>1.0444861167686388</c:v>
                </c:pt>
                <c:pt idx="94">
                  <c:v>1.159761375739679</c:v>
                </c:pt>
                <c:pt idx="95">
                  <c:v>1.1038001765615995</c:v>
                </c:pt>
                <c:pt idx="96">
                  <c:v>1.0086551933740806</c:v>
                </c:pt>
                <c:pt idx="97">
                  <c:v>1.2839397764323197</c:v>
                </c:pt>
                <c:pt idx="98">
                  <c:v>1.0503892053815993</c:v>
                </c:pt>
                <c:pt idx="99">
                  <c:v>1.0232503516972788</c:v>
                </c:pt>
                <c:pt idx="100">
                  <c:v>1.0385687118895193</c:v>
                </c:pt>
                <c:pt idx="101">
                  <c:v>0.92298612148511905</c:v>
                </c:pt>
                <c:pt idx="102">
                  <c:v>1.0439724556799992</c:v>
                </c:pt>
                <c:pt idx="103">
                  <c:v>0.98578990123488064</c:v>
                </c:pt>
                <c:pt idx="104">
                  <c:v>0.94510928692992013</c:v>
                </c:pt>
                <c:pt idx="105">
                  <c:v>1.0899294837446403</c:v>
                </c:pt>
                <c:pt idx="106">
                  <c:v>0.78969826428191914</c:v>
                </c:pt>
                <c:pt idx="107">
                  <c:v>0.50929372061568035</c:v>
                </c:pt>
                <c:pt idx="108">
                  <c:v>0.48009454364256049</c:v>
                </c:pt>
                <c:pt idx="109">
                  <c:v>0.37150126141497608</c:v>
                </c:pt>
                <c:pt idx="110">
                  <c:v>0.31149161840227185</c:v>
                </c:pt>
                <c:pt idx="111">
                  <c:v>0.42668070028953653</c:v>
                </c:pt>
                <c:pt idx="112">
                  <c:v>0.31912681169107199</c:v>
                </c:pt>
                <c:pt idx="113">
                  <c:v>0.31912681169107199</c:v>
                </c:pt>
                <c:pt idx="114">
                  <c:v>0.31912681169107199</c:v>
                </c:pt>
                <c:pt idx="115">
                  <c:v>0.31912681169107199</c:v>
                </c:pt>
                <c:pt idx="116">
                  <c:v>0.31912681169107199</c:v>
                </c:pt>
                <c:pt idx="117">
                  <c:v>0.31912681169107199</c:v>
                </c:pt>
                <c:pt idx="118">
                  <c:v>0.31912681169107199</c:v>
                </c:pt>
                <c:pt idx="119">
                  <c:v>0.31912681169107199</c:v>
                </c:pt>
                <c:pt idx="120">
                  <c:v>0.31912681169107199</c:v>
                </c:pt>
                <c:pt idx="121">
                  <c:v>0.31912681169107199</c:v>
                </c:pt>
                <c:pt idx="122">
                  <c:v>0.31912681169107199</c:v>
                </c:pt>
                <c:pt idx="123">
                  <c:v>0.31912681169107199</c:v>
                </c:pt>
                <c:pt idx="124">
                  <c:v>0.31912681169107199</c:v>
                </c:pt>
                <c:pt idx="125">
                  <c:v>0.31912681169107199</c:v>
                </c:pt>
                <c:pt idx="126">
                  <c:v>0.31912681169107199</c:v>
                </c:pt>
                <c:pt idx="127">
                  <c:v>0.31912681169107199</c:v>
                </c:pt>
                <c:pt idx="128">
                  <c:v>0.31912681169107199</c:v>
                </c:pt>
                <c:pt idx="129">
                  <c:v>0.31912681169107199</c:v>
                </c:pt>
                <c:pt idx="130">
                  <c:v>0.31912681169107199</c:v>
                </c:pt>
                <c:pt idx="131">
                  <c:v>0.31912681169107199</c:v>
                </c:pt>
                <c:pt idx="132">
                  <c:v>0.31912681169107199</c:v>
                </c:pt>
                <c:pt idx="133">
                  <c:v>0.31912681169107199</c:v>
                </c:pt>
                <c:pt idx="134">
                  <c:v>0.31912681169107199</c:v>
                </c:pt>
                <c:pt idx="135">
                  <c:v>0.31912681169107199</c:v>
                </c:pt>
                <c:pt idx="136">
                  <c:v>0.31912681169107199</c:v>
                </c:pt>
                <c:pt idx="137">
                  <c:v>0.31912681169107199</c:v>
                </c:pt>
                <c:pt idx="138">
                  <c:v>0.31912681169107199</c:v>
                </c:pt>
                <c:pt idx="139">
                  <c:v>0.31912681169107199</c:v>
                </c:pt>
                <c:pt idx="140">
                  <c:v>0.31912681169107199</c:v>
                </c:pt>
                <c:pt idx="141">
                  <c:v>0.31912681169107199</c:v>
                </c:pt>
                <c:pt idx="142">
                  <c:v>0.31912681169107199</c:v>
                </c:pt>
                <c:pt idx="143">
                  <c:v>0.31912681169107199</c:v>
                </c:pt>
                <c:pt idx="144">
                  <c:v>0.31912681169107199</c:v>
                </c:pt>
                <c:pt idx="145">
                  <c:v>0.31912681169107199</c:v>
                </c:pt>
                <c:pt idx="146">
                  <c:v>0.31912681169107199</c:v>
                </c:pt>
                <c:pt idx="147">
                  <c:v>0.31912681169107199</c:v>
                </c:pt>
                <c:pt idx="148">
                  <c:v>0.31912681169107199</c:v>
                </c:pt>
                <c:pt idx="149">
                  <c:v>0.31912681169107199</c:v>
                </c:pt>
                <c:pt idx="150">
                  <c:v>0.31912681169107199</c:v>
                </c:pt>
                <c:pt idx="151">
                  <c:v>0.31912681169107199</c:v>
                </c:pt>
                <c:pt idx="152">
                  <c:v>0.31912681169107199</c:v>
                </c:pt>
                <c:pt idx="153">
                  <c:v>0.31912681169107199</c:v>
                </c:pt>
                <c:pt idx="154">
                  <c:v>0.31912681169107199</c:v>
                </c:pt>
                <c:pt idx="155">
                  <c:v>0.31912681169107199</c:v>
                </c:pt>
                <c:pt idx="156">
                  <c:v>0.31912681169107199</c:v>
                </c:pt>
                <c:pt idx="157">
                  <c:v>0.31912681169107199</c:v>
                </c:pt>
                <c:pt idx="158">
                  <c:v>0.31912681169107199</c:v>
                </c:pt>
                <c:pt idx="159">
                  <c:v>0.31912681169107199</c:v>
                </c:pt>
                <c:pt idx="160">
                  <c:v>0.31912681169107199</c:v>
                </c:pt>
                <c:pt idx="161">
                  <c:v>0.31912681169107199</c:v>
                </c:pt>
                <c:pt idx="162">
                  <c:v>0.31912681169107199</c:v>
                </c:pt>
                <c:pt idx="163">
                  <c:v>0.31912681169107199</c:v>
                </c:pt>
                <c:pt idx="164">
                  <c:v>0.31912681169107199</c:v>
                </c:pt>
                <c:pt idx="165">
                  <c:v>0.31912681169107199</c:v>
                </c:pt>
                <c:pt idx="166">
                  <c:v>0.31912681169107199</c:v>
                </c:pt>
                <c:pt idx="167">
                  <c:v>0.28011139767542437</c:v>
                </c:pt>
                <c:pt idx="168">
                  <c:v>0.46718641531295979</c:v>
                </c:pt>
                <c:pt idx="169">
                  <c:v>0.68205425605161529</c:v>
                </c:pt>
                <c:pt idx="170">
                  <c:v>0.2798631539175358</c:v>
                </c:pt>
                <c:pt idx="171">
                  <c:v>0.31518762936192007</c:v>
                </c:pt>
                <c:pt idx="172">
                  <c:v>0.45616771895049618</c:v>
                </c:pt>
                <c:pt idx="173">
                  <c:v>0.50830125103900781</c:v>
                </c:pt>
                <c:pt idx="174">
                  <c:v>0.46753017815011239</c:v>
                </c:pt>
                <c:pt idx="175">
                  <c:v>0.1154114047296</c:v>
                </c:pt>
                <c:pt idx="176">
                  <c:v>0.3211692359305921</c:v>
                </c:pt>
                <c:pt idx="177">
                  <c:v>0.77466906888000087</c:v>
                </c:pt>
                <c:pt idx="178">
                  <c:v>0.37221052164911961</c:v>
                </c:pt>
                <c:pt idx="179">
                  <c:v>0.19005963355948788</c:v>
                </c:pt>
                <c:pt idx="180">
                  <c:v>6.7356665770665541E-2</c:v>
                </c:pt>
                <c:pt idx="181">
                  <c:v>1.3510010918342391E-2</c:v>
                </c:pt>
                <c:pt idx="182">
                  <c:v>0.15777445830854403</c:v>
                </c:pt>
                <c:pt idx="183">
                  <c:v>0.43071144131030431</c:v>
                </c:pt>
                <c:pt idx="184">
                  <c:v>1.2533118271766397</c:v>
                </c:pt>
                <c:pt idx="185">
                  <c:v>1.2210952035004807</c:v>
                </c:pt>
                <c:pt idx="186">
                  <c:v>0.58823269051007976</c:v>
                </c:pt>
                <c:pt idx="187">
                  <c:v>0.12783900602457615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6.7399286320799959E-2</c:v>
                </c:pt>
                <c:pt idx="193">
                  <c:v>8.7136110079200052E-2</c:v>
                </c:pt>
                <c:pt idx="194">
                  <c:v>0.12434769834479999</c:v>
                </c:pt>
                <c:pt idx="195">
                  <c:v>9.558226112400002E-2</c:v>
                </c:pt>
                <c:pt idx="196">
                  <c:v>2.8603676792879958E-2</c:v>
                </c:pt>
                <c:pt idx="197">
                  <c:v>0</c:v>
                </c:pt>
                <c:pt idx="198">
                  <c:v>0</c:v>
                </c:pt>
                <c:pt idx="199">
                  <c:v>1.474053606647999E-2</c:v>
                </c:pt>
                <c:pt idx="200">
                  <c:v>0</c:v>
                </c:pt>
                <c:pt idx="201">
                  <c:v>0</c:v>
                </c:pt>
                <c:pt idx="202">
                  <c:v>1.432598873327998E-2</c:v>
                </c:pt>
                <c:pt idx="203">
                  <c:v>1.0167180312239997E-2</c:v>
                </c:pt>
                <c:pt idx="204">
                  <c:v>0.21461439971529608</c:v>
                </c:pt>
                <c:pt idx="205">
                  <c:v>0.29005192904620758</c:v>
                </c:pt>
                <c:pt idx="206">
                  <c:v>6.7938933736800058E-2</c:v>
                </c:pt>
                <c:pt idx="207">
                  <c:v>3.0825264039923809E-2</c:v>
                </c:pt>
                <c:pt idx="208">
                  <c:v>1.7467032831494415E-2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1.2085604576639989E-2</c:v>
                </c:pt>
                <c:pt idx="216">
                  <c:v>0</c:v>
                </c:pt>
                <c:pt idx="217">
                  <c:v>0</c:v>
                </c:pt>
                <c:pt idx="218">
                  <c:v>5.2432767323999947E-3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2.6967073356719998E-2</c:v>
                </c:pt>
                <c:pt idx="225">
                  <c:v>3.7467764691839996E-2</c:v>
                </c:pt>
                <c:pt idx="226">
                  <c:v>3.7946980517040006E-2</c:v>
                </c:pt>
                <c:pt idx="227">
                  <c:v>4.2077423999519997E-2</c:v>
                </c:pt>
                <c:pt idx="228">
                  <c:v>0</c:v>
                </c:pt>
                <c:pt idx="229">
                  <c:v>1.5079309766639988E-2</c:v>
                </c:pt>
                <c:pt idx="230">
                  <c:v>2.1750065411759969E-2</c:v>
                </c:pt>
                <c:pt idx="231">
                  <c:v>2.0405674361519986E-2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4.0302251594640001E-2</c:v>
                </c:pt>
                <c:pt idx="237">
                  <c:v>3.195595762128E-2</c:v>
                </c:pt>
                <c:pt idx="238">
                  <c:v>0</c:v>
                </c:pt>
                <c:pt idx="239">
                  <c:v>0</c:v>
                </c:pt>
                <c:pt idx="240">
                  <c:v>9.3758163660000116E-2</c:v>
                </c:pt>
                <c:pt idx="241">
                  <c:v>0</c:v>
                </c:pt>
                <c:pt idx="242">
                  <c:v>4.4872351624800022E-2</c:v>
                </c:pt>
                <c:pt idx="243">
                  <c:v>1.029263718672001E-2</c:v>
                </c:pt>
                <c:pt idx="244">
                  <c:v>2.2019130937440009E-2</c:v>
                </c:pt>
                <c:pt idx="245">
                  <c:v>8.1510843254399987E-2</c:v>
                </c:pt>
                <c:pt idx="246">
                  <c:v>4.6973854620000026E-2</c:v>
                </c:pt>
                <c:pt idx="247">
                  <c:v>6.053684434560002E-2</c:v>
                </c:pt>
                <c:pt idx="248">
                  <c:v>8.8623039405599888E-2</c:v>
                </c:pt>
                <c:pt idx="249">
                  <c:v>5.5017723045600035E-2</c:v>
                </c:pt>
                <c:pt idx="250">
                  <c:v>1.6401312138960008E-2</c:v>
                </c:pt>
                <c:pt idx="251">
                  <c:v>0</c:v>
                </c:pt>
                <c:pt idx="252">
                  <c:v>7.5758469393599995E-2</c:v>
                </c:pt>
                <c:pt idx="253">
                  <c:v>1.2991320256319995E-2</c:v>
                </c:pt>
                <c:pt idx="254">
                  <c:v>2.6248138121520031E-2</c:v>
                </c:pt>
                <c:pt idx="255">
                  <c:v>0.37009554976799947</c:v>
                </c:pt>
                <c:pt idx="256">
                  <c:v>6.4446389179199919</c:v>
                </c:pt>
                <c:pt idx="257">
                  <c:v>4.6428409339200067</c:v>
                </c:pt>
                <c:pt idx="258">
                  <c:v>4.8352854463199977</c:v>
                </c:pt>
                <c:pt idx="259">
                  <c:v>4.310658960047995</c:v>
                </c:pt>
                <c:pt idx="260">
                  <c:v>4.220297007191995</c:v>
                </c:pt>
                <c:pt idx="261">
                  <c:v>3.7095363375840043</c:v>
                </c:pt>
                <c:pt idx="262">
                  <c:v>3.3904441584720009</c:v>
                </c:pt>
                <c:pt idx="263">
                  <c:v>3.690577319688003</c:v>
                </c:pt>
                <c:pt idx="264">
                  <c:v>3.7602364353120028</c:v>
                </c:pt>
                <c:pt idx="265">
                  <c:v>3.8794137762239989</c:v>
                </c:pt>
                <c:pt idx="266">
                  <c:v>1.3290576013276136</c:v>
                </c:pt>
                <c:pt idx="267">
                  <c:v>0</c:v>
                </c:pt>
                <c:pt idx="268">
                  <c:v>1.9226859031564812E-2</c:v>
                </c:pt>
                <c:pt idx="269">
                  <c:v>3.1176817952649642E-2</c:v>
                </c:pt>
                <c:pt idx="270">
                  <c:v>6.0461573194175902E-2</c:v>
                </c:pt>
                <c:pt idx="271">
                  <c:v>8.0389542148608037E-2</c:v>
                </c:pt>
                <c:pt idx="272">
                  <c:v>6.8324792045664093E-2</c:v>
                </c:pt>
                <c:pt idx="273">
                  <c:v>9.3244597715807911E-2</c:v>
                </c:pt>
                <c:pt idx="274">
                  <c:v>0.11491297864569611</c:v>
                </c:pt>
                <c:pt idx="275">
                  <c:v>5.8363096981727952E-2</c:v>
                </c:pt>
                <c:pt idx="276">
                  <c:v>0.10303367101843192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CBB-497C-B794-FEC203F8448D}"/>
            </c:ext>
          </c:extLst>
        </c:ser>
        <c:ser>
          <c:idx val="6"/>
          <c:order val="6"/>
          <c:tx>
            <c:strRef>
              <c:f>'Data Stove19 Run 2'!$L$3</c:f>
              <c:strCache>
                <c:ptCount val="1"/>
                <c:pt idx="0">
                  <c:v>Post ESP g/h)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2'!$L$4:$L$352</c:f>
              <c:numCache>
                <c:formatCode>#,##0.00</c:formatCode>
                <c:ptCount val="349"/>
                <c:pt idx="0">
                  <c:v>0.14085283303987217</c:v>
                </c:pt>
                <c:pt idx="1">
                  <c:v>12.959684557459211</c:v>
                </c:pt>
                <c:pt idx="2">
                  <c:v>31.412185183756769</c:v>
                </c:pt>
                <c:pt idx="3">
                  <c:v>61.410427876281581</c:v>
                </c:pt>
                <c:pt idx="4">
                  <c:v>37.618982690169574</c:v>
                </c:pt>
                <c:pt idx="5">
                  <c:v>155.31234596236777</c:v>
                </c:pt>
                <c:pt idx="6">
                  <c:v>45.115567338412802</c:v>
                </c:pt>
                <c:pt idx="7">
                  <c:v>4.2230542678099159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0.1989580656309117</c:v>
                </c:pt>
                <c:pt idx="39">
                  <c:v>12.056295669235201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5.9644476752371271E-2</c:v>
                </c:pt>
                <c:pt idx="52">
                  <c:v>0</c:v>
                </c:pt>
                <c:pt idx="53">
                  <c:v>0.2250783054034558</c:v>
                </c:pt>
                <c:pt idx="54">
                  <c:v>0.25153803245951967</c:v>
                </c:pt>
                <c:pt idx="55">
                  <c:v>0.59176954264780779</c:v>
                </c:pt>
                <c:pt idx="56">
                  <c:v>0.46215682494047966</c:v>
                </c:pt>
                <c:pt idx="57">
                  <c:v>0.35014982957798363</c:v>
                </c:pt>
                <c:pt idx="58">
                  <c:v>0.75352156557523331</c:v>
                </c:pt>
                <c:pt idx="59">
                  <c:v>0.64650811952851217</c:v>
                </c:pt>
                <c:pt idx="60">
                  <c:v>0.28457411317920023</c:v>
                </c:pt>
                <c:pt idx="61">
                  <c:v>0.79177252368383955</c:v>
                </c:pt>
                <c:pt idx="62">
                  <c:v>0.80784570343449558</c:v>
                </c:pt>
                <c:pt idx="63">
                  <c:v>0.88321364394624102</c:v>
                </c:pt>
                <c:pt idx="64">
                  <c:v>0.41954367568492762</c:v>
                </c:pt>
                <c:pt idx="65">
                  <c:v>0.81193365939916673</c:v>
                </c:pt>
                <c:pt idx="66">
                  <c:v>0.72881482740134385</c:v>
                </c:pt>
                <c:pt idx="67">
                  <c:v>0.32930531036985611</c:v>
                </c:pt>
                <c:pt idx="68">
                  <c:v>0.10107991375891186</c:v>
                </c:pt>
                <c:pt idx="69">
                  <c:v>0.22742120855231998</c:v>
                </c:pt>
                <c:pt idx="70">
                  <c:v>0.70566003109497644</c:v>
                </c:pt>
                <c:pt idx="71">
                  <c:v>0.63331308651398399</c:v>
                </c:pt>
                <c:pt idx="72">
                  <c:v>0.96674515139520012</c:v>
                </c:pt>
                <c:pt idx="73">
                  <c:v>0.23821602238310421</c:v>
                </c:pt>
                <c:pt idx="74">
                  <c:v>0.27936805364179174</c:v>
                </c:pt>
                <c:pt idx="75">
                  <c:v>0.30596357561126403</c:v>
                </c:pt>
                <c:pt idx="76">
                  <c:v>0.36414816886598433</c:v>
                </c:pt>
                <c:pt idx="77">
                  <c:v>0.41701824300960033</c:v>
                </c:pt>
                <c:pt idx="78">
                  <c:v>6.7868093258438456E-2</c:v>
                </c:pt>
                <c:pt idx="79">
                  <c:v>0</c:v>
                </c:pt>
                <c:pt idx="80">
                  <c:v>7.7205668947027212E-2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8.7537545573011105E-3</c:v>
                </c:pt>
                <c:pt idx="85">
                  <c:v>7.5141674441740913E-2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3.4742070453254399E-2</c:v>
                </c:pt>
                <c:pt idx="94">
                  <c:v>4.6847393376940848E-2</c:v>
                </c:pt>
                <c:pt idx="95">
                  <c:v>2.0088829332863991E-3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2.2438081334822394E-2</c:v>
                </c:pt>
                <c:pt idx="110">
                  <c:v>9.3551232131136017E-2</c:v>
                </c:pt>
                <c:pt idx="111">
                  <c:v>0</c:v>
                </c:pt>
                <c:pt idx="112">
                  <c:v>7.0737686678591996E-2</c:v>
                </c:pt>
                <c:pt idx="113">
                  <c:v>7.0737686678591996E-2</c:v>
                </c:pt>
                <c:pt idx="114">
                  <c:v>7.0737686678591996E-2</c:v>
                </c:pt>
                <c:pt idx="115">
                  <c:v>7.0737686678591996E-2</c:v>
                </c:pt>
                <c:pt idx="116">
                  <c:v>7.0737686678591996E-2</c:v>
                </c:pt>
                <c:pt idx="117">
                  <c:v>7.0737686678591996E-2</c:v>
                </c:pt>
                <c:pt idx="118">
                  <c:v>7.0737686678591996E-2</c:v>
                </c:pt>
                <c:pt idx="119">
                  <c:v>7.0737686678591996E-2</c:v>
                </c:pt>
                <c:pt idx="120">
                  <c:v>7.0737686678591996E-2</c:v>
                </c:pt>
                <c:pt idx="121">
                  <c:v>7.0737686678591996E-2</c:v>
                </c:pt>
                <c:pt idx="122">
                  <c:v>7.0737686678591996E-2</c:v>
                </c:pt>
                <c:pt idx="123">
                  <c:v>7.0737686678591996E-2</c:v>
                </c:pt>
                <c:pt idx="124">
                  <c:v>7.0737686678591996E-2</c:v>
                </c:pt>
                <c:pt idx="125">
                  <c:v>7.0737686678591996E-2</c:v>
                </c:pt>
                <c:pt idx="126">
                  <c:v>7.0737686678591996E-2</c:v>
                </c:pt>
                <c:pt idx="127">
                  <c:v>7.0737686678591996E-2</c:v>
                </c:pt>
                <c:pt idx="128">
                  <c:v>7.0737686678591996E-2</c:v>
                </c:pt>
                <c:pt idx="129">
                  <c:v>7.0737686678591996E-2</c:v>
                </c:pt>
                <c:pt idx="130">
                  <c:v>7.0737686678591996E-2</c:v>
                </c:pt>
                <c:pt idx="131">
                  <c:v>7.0737686678591996E-2</c:v>
                </c:pt>
                <c:pt idx="132">
                  <c:v>7.0737686678591996E-2</c:v>
                </c:pt>
                <c:pt idx="133">
                  <c:v>7.0737686678591996E-2</c:v>
                </c:pt>
                <c:pt idx="134">
                  <c:v>7.0737686678591996E-2</c:v>
                </c:pt>
                <c:pt idx="135">
                  <c:v>7.0737686678591996E-2</c:v>
                </c:pt>
                <c:pt idx="136">
                  <c:v>7.0737686678591996E-2</c:v>
                </c:pt>
                <c:pt idx="137">
                  <c:v>7.0737686678591996E-2</c:v>
                </c:pt>
                <c:pt idx="138">
                  <c:v>7.0737686678591996E-2</c:v>
                </c:pt>
                <c:pt idx="139">
                  <c:v>7.0737686678591996E-2</c:v>
                </c:pt>
                <c:pt idx="140">
                  <c:v>7.0737686678591996E-2</c:v>
                </c:pt>
                <c:pt idx="141">
                  <c:v>7.0737686678591996E-2</c:v>
                </c:pt>
                <c:pt idx="142">
                  <c:v>7.0737686678591996E-2</c:v>
                </c:pt>
                <c:pt idx="143">
                  <c:v>7.0737686678591996E-2</c:v>
                </c:pt>
                <c:pt idx="144">
                  <c:v>7.0737686678591996E-2</c:v>
                </c:pt>
                <c:pt idx="145">
                  <c:v>7.0737686678591996E-2</c:v>
                </c:pt>
                <c:pt idx="146">
                  <c:v>7.0737686678591996E-2</c:v>
                </c:pt>
                <c:pt idx="147">
                  <c:v>7.0737686678591996E-2</c:v>
                </c:pt>
                <c:pt idx="148">
                  <c:v>7.0737686678591996E-2</c:v>
                </c:pt>
                <c:pt idx="149">
                  <c:v>7.0737686678591996E-2</c:v>
                </c:pt>
                <c:pt idx="150">
                  <c:v>7.0737686678591996E-2</c:v>
                </c:pt>
                <c:pt idx="151">
                  <c:v>7.0737686678591996E-2</c:v>
                </c:pt>
                <c:pt idx="152">
                  <c:v>7.0737686678591996E-2</c:v>
                </c:pt>
                <c:pt idx="153">
                  <c:v>7.0737686678591996E-2</c:v>
                </c:pt>
                <c:pt idx="154">
                  <c:v>7.0737686678591996E-2</c:v>
                </c:pt>
                <c:pt idx="155">
                  <c:v>7.0737686678591996E-2</c:v>
                </c:pt>
                <c:pt idx="156">
                  <c:v>7.0737686678591996E-2</c:v>
                </c:pt>
                <c:pt idx="157">
                  <c:v>7.0737686678591996E-2</c:v>
                </c:pt>
                <c:pt idx="158">
                  <c:v>7.0737686678591996E-2</c:v>
                </c:pt>
                <c:pt idx="159">
                  <c:v>7.0737686678591996E-2</c:v>
                </c:pt>
                <c:pt idx="160">
                  <c:v>7.0737686678591996E-2</c:v>
                </c:pt>
                <c:pt idx="161">
                  <c:v>7.0737686678591996E-2</c:v>
                </c:pt>
                <c:pt idx="162">
                  <c:v>7.0737686678591996E-2</c:v>
                </c:pt>
                <c:pt idx="163">
                  <c:v>7.0737686678591996E-2</c:v>
                </c:pt>
                <c:pt idx="164">
                  <c:v>7.0737686678591996E-2</c:v>
                </c:pt>
                <c:pt idx="165">
                  <c:v>7.0737686678591996E-2</c:v>
                </c:pt>
                <c:pt idx="166">
                  <c:v>7.0737686678591996E-2</c:v>
                </c:pt>
                <c:pt idx="167">
                  <c:v>2.2515413892652811E-2</c:v>
                </c:pt>
                <c:pt idx="168">
                  <c:v>9.1904057467200012E-2</c:v>
                </c:pt>
                <c:pt idx="169">
                  <c:v>0</c:v>
                </c:pt>
                <c:pt idx="170">
                  <c:v>0</c:v>
                </c:pt>
                <c:pt idx="171">
                  <c:v>2.030275041073917E-2</c:v>
                </c:pt>
                <c:pt idx="172">
                  <c:v>6.0001687917446339E-2</c:v>
                </c:pt>
                <c:pt idx="173">
                  <c:v>4.3111710580492797E-2</c:v>
                </c:pt>
                <c:pt idx="174">
                  <c:v>5.0774688086918353E-2</c:v>
                </c:pt>
                <c:pt idx="175">
                  <c:v>3.0517614147052823E-3</c:v>
                </c:pt>
                <c:pt idx="176">
                  <c:v>7.2356996931724801E-2</c:v>
                </c:pt>
                <c:pt idx="177">
                  <c:v>9.5998185927935978E-2</c:v>
                </c:pt>
                <c:pt idx="178">
                  <c:v>5.8992043918406491E-2</c:v>
                </c:pt>
                <c:pt idx="179">
                  <c:v>0.32795617908729607</c:v>
                </c:pt>
                <c:pt idx="180">
                  <c:v>0.32415127615641598</c:v>
                </c:pt>
                <c:pt idx="181">
                  <c:v>0.29386195618521588</c:v>
                </c:pt>
                <c:pt idx="182">
                  <c:v>0.15760322378726416</c:v>
                </c:pt>
                <c:pt idx="183">
                  <c:v>0.24739099688966384</c:v>
                </c:pt>
                <c:pt idx="184">
                  <c:v>3.3158031606201621E-2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5.1010301079532763E-2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2.8842751429343959E-2</c:v>
                </c:pt>
                <c:pt idx="200">
                  <c:v>0</c:v>
                </c:pt>
                <c:pt idx="201">
                  <c:v>5.5722825467366323E-2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1.6942619910528013E-2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5.5591086765657521E-2</c:v>
                </c:pt>
                <c:pt idx="245">
                  <c:v>0</c:v>
                </c:pt>
                <c:pt idx="246">
                  <c:v>6.8558619210969561E-3</c:v>
                </c:pt>
                <c:pt idx="247">
                  <c:v>5.8011498829382413</c:v>
                </c:pt>
                <c:pt idx="248">
                  <c:v>32.901255769939155</c:v>
                </c:pt>
                <c:pt idx="249">
                  <c:v>0.85711809415795248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1.856386389254534E-2</c:v>
                </c:pt>
                <c:pt idx="269">
                  <c:v>3.1176817952649642E-2</c:v>
                </c:pt>
                <c:pt idx="270">
                  <c:v>6.0461573194175902E-2</c:v>
                </c:pt>
                <c:pt idx="271">
                  <c:v>8.0389542148608037E-2</c:v>
                </c:pt>
                <c:pt idx="272">
                  <c:v>6.8324792045664093E-2</c:v>
                </c:pt>
                <c:pt idx="273">
                  <c:v>9.3244597715807911E-2</c:v>
                </c:pt>
                <c:pt idx="274">
                  <c:v>0.11491297864569611</c:v>
                </c:pt>
                <c:pt idx="275">
                  <c:v>5.8363096981727952E-2</c:v>
                </c:pt>
                <c:pt idx="276">
                  <c:v>0.10303367101843192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CBB-497C-B794-FEC203F8448D}"/>
            </c:ext>
          </c:extLst>
        </c:ser>
        <c:ser>
          <c:idx val="7"/>
          <c:order val="7"/>
          <c:tx>
            <c:strRef>
              <c:f>'Data Stove19 Run 2'!$T$3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25400" cmpd="dbl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'Data Stove19 Run 2'!$B$4:$B$280</c:f>
              <c:numCache>
                <c:formatCode>#,##0.00</c:formatCode>
                <c:ptCount val="27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2'!$T$4:$T$280</c:f>
              <c:numCache>
                <c:formatCode>#,##0.00</c:formatCode>
                <c:ptCount val="277"/>
                <c:pt idx="0">
                  <c:v>0.14085283303987217</c:v>
                </c:pt>
                <c:pt idx="1">
                  <c:v>12.959684557459211</c:v>
                </c:pt>
                <c:pt idx="2">
                  <c:v>22.185934870607991</c:v>
                </c:pt>
                <c:pt idx="3">
                  <c:v>35.260765872499185</c:v>
                </c:pt>
                <c:pt idx="4">
                  <c:v>35.850320076916788</c:v>
                </c:pt>
                <c:pt idx="5">
                  <c:v>59.742725254006984</c:v>
                </c:pt>
                <c:pt idx="6">
                  <c:v>57.304865601407954</c:v>
                </c:pt>
                <c:pt idx="7">
                  <c:v>49.721749696608235</c:v>
                </c:pt>
                <c:pt idx="8">
                  <c:v>43.506530984532205</c:v>
                </c:pt>
                <c:pt idx="9">
                  <c:v>38.672471986250848</c:v>
                </c:pt>
                <c:pt idx="10">
                  <c:v>34.805224787625761</c:v>
                </c:pt>
                <c:pt idx="11">
                  <c:v>31.641113443296149</c:v>
                </c:pt>
                <c:pt idx="12">
                  <c:v>29.004353989688138</c:v>
                </c:pt>
                <c:pt idx="13">
                  <c:v>26.773249836635202</c:v>
                </c:pt>
                <c:pt idx="14">
                  <c:v>24.860874848304118</c:v>
                </c:pt>
                <c:pt idx="15">
                  <c:v>23.203483191750511</c:v>
                </c:pt>
                <c:pt idx="16">
                  <c:v>21.753265492266102</c:v>
                </c:pt>
                <c:pt idx="17">
                  <c:v>20.473661639779863</c:v>
                </c:pt>
                <c:pt idx="18">
                  <c:v>19.336235993125424</c:v>
                </c:pt>
                <c:pt idx="19">
                  <c:v>18.318539361908297</c:v>
                </c:pt>
                <c:pt idx="20">
                  <c:v>17.40261239381288</c:v>
                </c:pt>
                <c:pt idx="21">
                  <c:v>16.573916565536077</c:v>
                </c:pt>
                <c:pt idx="22">
                  <c:v>15.820556721648074</c:v>
                </c:pt>
                <c:pt idx="23">
                  <c:v>15.132706429402505</c:v>
                </c:pt>
                <c:pt idx="24">
                  <c:v>14.502176994844069</c:v>
                </c:pt>
                <c:pt idx="25">
                  <c:v>13.922089915050305</c:v>
                </c:pt>
                <c:pt idx="26">
                  <c:v>13.386624918317601</c:v>
                </c:pt>
                <c:pt idx="27">
                  <c:v>12.89082399541695</c:v>
                </c:pt>
                <c:pt idx="28">
                  <c:v>12.430437424152059</c:v>
                </c:pt>
                <c:pt idx="29">
                  <c:v>12.001801650905437</c:v>
                </c:pt>
                <c:pt idx="30">
                  <c:v>11.601741595875255</c:v>
                </c:pt>
                <c:pt idx="31">
                  <c:v>11.227491866976052</c:v>
                </c:pt>
                <c:pt idx="32">
                  <c:v>10.876632746133051</c:v>
                </c:pt>
                <c:pt idx="33">
                  <c:v>10.54703781443205</c:v>
                </c:pt>
                <c:pt idx="34">
                  <c:v>10.236830819889931</c:v>
                </c:pt>
                <c:pt idx="35">
                  <c:v>9.944349939321647</c:v>
                </c:pt>
                <c:pt idx="36">
                  <c:v>9.668117996562712</c:v>
                </c:pt>
                <c:pt idx="37">
                  <c:v>9.4068175101691249</c:v>
                </c:pt>
                <c:pt idx="38">
                  <c:v>0.1989580656309117</c:v>
                </c:pt>
                <c:pt idx="39">
                  <c:v>12.056295669235201</c:v>
                </c:pt>
                <c:pt idx="40">
                  <c:v>6.0281478346176005</c:v>
                </c:pt>
                <c:pt idx="41">
                  <c:v>4.0187652230784003</c:v>
                </c:pt>
                <c:pt idx="42">
                  <c:v>3.0140739173088003</c:v>
                </c:pt>
                <c:pt idx="43">
                  <c:v>2.4112591338470404</c:v>
                </c:pt>
                <c:pt idx="44">
                  <c:v>2.0093826115392002</c:v>
                </c:pt>
                <c:pt idx="45">
                  <c:v>1.7223279527478859</c:v>
                </c:pt>
                <c:pt idx="46">
                  <c:v>1.5070369586544001</c:v>
                </c:pt>
                <c:pt idx="47">
                  <c:v>1.3395884076928002</c:v>
                </c:pt>
                <c:pt idx="48">
                  <c:v>1.2056295669235202</c:v>
                </c:pt>
                <c:pt idx="49">
                  <c:v>1.0960268790213819</c:v>
                </c:pt>
                <c:pt idx="50">
                  <c:v>1.0046913057696001</c:v>
                </c:pt>
                <c:pt idx="51">
                  <c:v>0.93199539584519786</c:v>
                </c:pt>
                <c:pt idx="52">
                  <c:v>0.86542429614196947</c:v>
                </c:pt>
                <c:pt idx="53">
                  <c:v>0.82273456342606854</c:v>
                </c:pt>
                <c:pt idx="54">
                  <c:v>0.7870347802406592</c:v>
                </c:pt>
                <c:pt idx="55">
                  <c:v>0.77554858979402086</c:v>
                </c:pt>
                <c:pt idx="56">
                  <c:v>0.7581379361910463</c:v>
                </c:pt>
                <c:pt idx="57">
                  <c:v>0.73666487794825353</c:v>
                </c:pt>
                <c:pt idx="58">
                  <c:v>0.73750771232960255</c:v>
                </c:pt>
                <c:pt idx="59">
                  <c:v>0.7331743983866934</c:v>
                </c:pt>
                <c:pt idx="60">
                  <c:v>0.71278347633180739</c:v>
                </c:pt>
                <c:pt idx="61">
                  <c:v>0.71621778273841752</c:v>
                </c:pt>
                <c:pt idx="62">
                  <c:v>0.72003561276742067</c:v>
                </c:pt>
                <c:pt idx="63">
                  <c:v>0.7265627340145735</c:v>
                </c:pt>
                <c:pt idx="64">
                  <c:v>0.71475430869420253</c:v>
                </c:pt>
                <c:pt idx="65">
                  <c:v>0.71835354390549755</c:v>
                </c:pt>
                <c:pt idx="66">
                  <c:v>0.71872716117320634</c:v>
                </c:pt>
                <c:pt idx="67">
                  <c:v>0.70529882149033218</c:v>
                </c:pt>
                <c:pt idx="68">
                  <c:v>0.68515819123261823</c:v>
                </c:pt>
                <c:pt idx="69">
                  <c:v>0.67039248211389901</c:v>
                </c:pt>
                <c:pt idx="70">
                  <c:v>0.67149459301955761</c:v>
                </c:pt>
                <c:pt idx="71">
                  <c:v>0.67033757767090385</c:v>
                </c:pt>
                <c:pt idx="72">
                  <c:v>0.6790554474863244</c:v>
                </c:pt>
                <c:pt idx="73">
                  <c:v>0.66646003534051801</c:v>
                </c:pt>
                <c:pt idx="74">
                  <c:v>0.65570748029333126</c:v>
                </c:pt>
                <c:pt idx="75">
                  <c:v>0.64625494232895109</c:v>
                </c:pt>
                <c:pt idx="76">
                  <c:v>0.63883107986939935</c:v>
                </c:pt>
                <c:pt idx="77">
                  <c:v>0.63314357123196863</c:v>
                </c:pt>
                <c:pt idx="78">
                  <c:v>0.61901168428263043</c:v>
                </c:pt>
                <c:pt idx="79">
                  <c:v>0.6039138383245175</c:v>
                </c:pt>
                <c:pt idx="80">
                  <c:v>0.59137316762505343</c:v>
                </c:pt>
                <c:pt idx="81">
                  <c:v>0.57762030326168012</c:v>
                </c:pt>
                <c:pt idx="82">
                  <c:v>0.56449256909664192</c:v>
                </c:pt>
                <c:pt idx="83">
                  <c:v>0.55194828978338317</c:v>
                </c:pt>
                <c:pt idx="84">
                  <c:v>0.54013971293064222</c:v>
                </c:pt>
                <c:pt idx="85">
                  <c:v>0.53024613764364437</c:v>
                </c:pt>
                <c:pt idx="86">
                  <c:v>0.51919934310940175</c:v>
                </c:pt>
                <c:pt idx="87">
                  <c:v>0.50860343814798536</c:v>
                </c:pt>
                <c:pt idx="88">
                  <c:v>0.49843136938502569</c:v>
                </c:pt>
                <c:pt idx="89">
                  <c:v>0.48865820527943693</c:v>
                </c:pt>
                <c:pt idx="90">
                  <c:v>0.47926093210098625</c:v>
                </c:pt>
                <c:pt idx="91">
                  <c:v>0.47021827300474123</c:v>
                </c:pt>
                <c:pt idx="92">
                  <c:v>0.46151052720835711</c:v>
                </c:pt>
                <c:pt idx="93">
                  <c:v>0.45375110072190072</c:v>
                </c:pt>
                <c:pt idx="94">
                  <c:v>0.44648496309074071</c:v>
                </c:pt>
                <c:pt idx="95">
                  <c:v>0.43868713712306606</c:v>
                </c:pt>
                <c:pt idx="96">
                  <c:v>0.43112356579335798</c:v>
                </c:pt>
                <c:pt idx="97">
                  <c:v>0.42381638671211463</c:v>
                </c:pt>
                <c:pt idx="98">
                  <c:v>0.41675278026691276</c:v>
                </c:pt>
                <c:pt idx="99">
                  <c:v>0.40992076747565187</c:v>
                </c:pt>
                <c:pt idx="100">
                  <c:v>0.4033091421937865</c:v>
                </c:pt>
                <c:pt idx="101">
                  <c:v>0.39690740977801214</c:v>
                </c:pt>
                <c:pt idx="102">
                  <c:v>0.39070573150023069</c:v>
                </c:pt>
                <c:pt idx="103">
                  <c:v>0.38469487409253483</c:v>
                </c:pt>
                <c:pt idx="104">
                  <c:v>0.37886616387901156</c:v>
                </c:pt>
                <c:pt idx="105">
                  <c:v>0.37321144501514575</c:v>
                </c:pt>
                <c:pt idx="106">
                  <c:v>0.36772304141198181</c:v>
                </c:pt>
                <c:pt idx="107">
                  <c:v>0.36239372197122849</c:v>
                </c:pt>
                <c:pt idx="108">
                  <c:v>0.35721666880021091</c:v>
                </c:pt>
                <c:pt idx="109">
                  <c:v>0.35250147742745896</c:v>
                </c:pt>
                <c:pt idx="110">
                  <c:v>0.34890494624278784</c:v>
                </c:pt>
                <c:pt idx="111">
                  <c:v>0.34412542643124278</c:v>
                </c:pt>
                <c:pt idx="112">
                  <c:v>0.34386739175474196</c:v>
                </c:pt>
                <c:pt idx="113">
                  <c:v>0.34380295917510617</c:v>
                </c:pt>
                <c:pt idx="114">
                  <c:v>0.34373855698819661</c:v>
                </c:pt>
                <c:pt idx="115">
                  <c:v>0.34367418517251408</c:v>
                </c:pt>
                <c:pt idx="116">
                  <c:v>0.3436098437065796</c:v>
                </c:pt>
                <c:pt idx="117">
                  <c:v>0.34354553256893455</c:v>
                </c:pt>
                <c:pt idx="118">
                  <c:v>0.34348125173814043</c:v>
                </c:pt>
                <c:pt idx="119">
                  <c:v>0.3434170011927789</c:v>
                </c:pt>
                <c:pt idx="120">
                  <c:v>0.34335278091145199</c:v>
                </c:pt>
                <c:pt idx="121">
                  <c:v>0.34328859087278168</c:v>
                </c:pt>
                <c:pt idx="122">
                  <c:v>0.34322443105541017</c:v>
                </c:pt>
                <c:pt idx="123">
                  <c:v>0.3431603014379998</c:v>
                </c:pt>
                <c:pt idx="124">
                  <c:v>0.34309620199923285</c:v>
                </c:pt>
                <c:pt idx="125">
                  <c:v>0.34303213271781191</c:v>
                </c:pt>
                <c:pt idx="126">
                  <c:v>0.34296809357245933</c:v>
                </c:pt>
                <c:pt idx="127">
                  <c:v>0.34290408454191762</c:v>
                </c:pt>
                <c:pt idx="128">
                  <c:v>0.34284010560494932</c:v>
                </c:pt>
                <c:pt idx="129">
                  <c:v>0.34277615674033679</c:v>
                </c:pt>
                <c:pt idx="130">
                  <c:v>0.34271223792688243</c:v>
                </c:pt>
                <c:pt idx="131">
                  <c:v>0.34264834914340858</c:v>
                </c:pt>
                <c:pt idx="132">
                  <c:v>0.34258449036875738</c:v>
                </c:pt>
                <c:pt idx="133">
                  <c:v>0.34252066158179095</c:v>
                </c:pt>
                <c:pt idx="134">
                  <c:v>0.34245686276139115</c:v>
                </c:pt>
                <c:pt idx="135">
                  <c:v>0.34239309388645972</c:v>
                </c:pt>
                <c:pt idx="136">
                  <c:v>0.34232935493591826</c:v>
                </c:pt>
                <c:pt idx="137">
                  <c:v>0.34226564588870806</c:v>
                </c:pt>
                <c:pt idx="138">
                  <c:v>0.34220196672379011</c:v>
                </c:pt>
                <c:pt idx="139">
                  <c:v>0.34213831742014528</c:v>
                </c:pt>
                <c:pt idx="140">
                  <c:v>0.34207469795677409</c:v>
                </c:pt>
                <c:pt idx="141">
                  <c:v>0.34201110831269671</c:v>
                </c:pt>
                <c:pt idx="142">
                  <c:v>0.34194754846695302</c:v>
                </c:pt>
                <c:pt idx="143">
                  <c:v>0.34188401839860255</c:v>
                </c:pt>
                <c:pt idx="144">
                  <c:v>0.34182051808672431</c:v>
                </c:pt>
                <c:pt idx="145">
                  <c:v>0.34175704751041713</c:v>
                </c:pt>
                <c:pt idx="146">
                  <c:v>0.34169360664879922</c:v>
                </c:pt>
                <c:pt idx="147">
                  <c:v>0.34163019548100843</c:v>
                </c:pt>
                <c:pt idx="148">
                  <c:v>0.34156681398620209</c:v>
                </c:pt>
                <c:pt idx="149">
                  <c:v>0.34150346214355704</c:v>
                </c:pt>
                <c:pt idx="150">
                  <c:v>0.34144013993226963</c:v>
                </c:pt>
                <c:pt idx="151">
                  <c:v>0.34137684733155566</c:v>
                </c:pt>
                <c:pt idx="152">
                  <c:v>0.34131358432065034</c:v>
                </c:pt>
                <c:pt idx="153">
                  <c:v>0.34125035087880834</c:v>
                </c:pt>
                <c:pt idx="154">
                  <c:v>0.34118714698530367</c:v>
                </c:pt>
                <c:pt idx="155">
                  <c:v>0.34112397261942967</c:v>
                </c:pt>
                <c:pt idx="156">
                  <c:v>0.34106082776049906</c:v>
                </c:pt>
                <c:pt idx="157">
                  <c:v>0.34099771238784399</c:v>
                </c:pt>
                <c:pt idx="158">
                  <c:v>0.34093462648081568</c:v>
                </c:pt>
                <c:pt idx="159">
                  <c:v>0.34087157001878482</c:v>
                </c:pt>
                <c:pt idx="160">
                  <c:v>0.34080854298114133</c:v>
                </c:pt>
                <c:pt idx="161">
                  <c:v>0.34074554534729423</c:v>
                </c:pt>
                <c:pt idx="162">
                  <c:v>0.34068257709667188</c:v>
                </c:pt>
                <c:pt idx="163">
                  <c:v>0.34061963820872176</c:v>
                </c:pt>
                <c:pt idx="164">
                  <c:v>0.34055672866291054</c:v>
                </c:pt>
                <c:pt idx="165">
                  <c:v>0.34049384843872404</c:v>
                </c:pt>
                <c:pt idx="166">
                  <c:v>0.34043099751566719</c:v>
                </c:pt>
                <c:pt idx="167">
                  <c:v>0.33619212306736029</c:v>
                </c:pt>
                <c:pt idx="168">
                  <c:v>0.33297780641472663</c:v>
                </c:pt>
                <c:pt idx="169">
                  <c:v>0.32865341931843151</c:v>
                </c:pt>
                <c:pt idx="170">
                  <c:v>0.32443991394255417</c:v>
                </c:pt>
                <c:pt idx="171">
                  <c:v>0.32059007642949322</c:v>
                </c:pt>
                <c:pt idx="172">
                  <c:v>0.31733272157309261</c:v>
                </c:pt>
                <c:pt idx="173">
                  <c:v>0.31394727699293706</c:v>
                </c:pt>
                <c:pt idx="174">
                  <c:v>0.31073785517700997</c:v>
                </c:pt>
                <c:pt idx="175">
                  <c:v>0.30703079380637976</c:v>
                </c:pt>
                <c:pt idx="176">
                  <c:v>0.30423705812930052</c:v>
                </c:pt>
                <c:pt idx="177">
                  <c:v>0.30178718904457857</c:v>
                </c:pt>
                <c:pt idx="178">
                  <c:v>0.29896398968264631</c:v>
                </c:pt>
                <c:pt idx="179">
                  <c:v>0.29929723323902158</c:v>
                </c:pt>
                <c:pt idx="180">
                  <c:v>0.29957966554490106</c:v>
                </c:pt>
                <c:pt idx="181">
                  <c:v>0.29951542161951134</c:v>
                </c:pt>
                <c:pt idx="182">
                  <c:v>0.29793861942137523</c:v>
                </c:pt>
                <c:pt idx="183">
                  <c:v>0.29738315104190582</c:v>
                </c:pt>
                <c:pt idx="184">
                  <c:v>0.29451113887412644</c:v>
                </c:pt>
                <c:pt idx="185">
                  <c:v>0.2913443524346197</c:v>
                </c:pt>
                <c:pt idx="186">
                  <c:v>0.2882449444299961</c:v>
                </c:pt>
                <c:pt idx="187">
                  <c:v>0.2852107871202067</c:v>
                </c:pt>
                <c:pt idx="188">
                  <c:v>0.28223984142103786</c:v>
                </c:pt>
                <c:pt idx="189">
                  <c:v>0.27933015233422304</c:v>
                </c:pt>
                <c:pt idx="190">
                  <c:v>0.27647984465734321</c:v>
                </c:pt>
                <c:pt idx="191">
                  <c:v>0.27420237452019364</c:v>
                </c:pt>
                <c:pt idx="192">
                  <c:v>0.2714603507749917</c:v>
                </c:pt>
                <c:pt idx="193">
                  <c:v>0.26877262452969475</c:v>
                </c:pt>
                <c:pt idx="194">
                  <c:v>0.2661375987990115</c:v>
                </c:pt>
                <c:pt idx="195">
                  <c:v>0.26355373861649684</c:v>
                </c:pt>
                <c:pt idx="196">
                  <c:v>0.26101956805287668</c:v>
                </c:pt>
                <c:pt idx="197">
                  <c:v>0.25853366740475403</c:v>
                </c:pt>
                <c:pt idx="198">
                  <c:v>0.25609467054244506</c:v>
                </c:pt>
                <c:pt idx="199">
                  <c:v>0.25397082083110767</c:v>
                </c:pt>
                <c:pt idx="200">
                  <c:v>0.25161923915674556</c:v>
                </c:pt>
                <c:pt idx="201">
                  <c:v>0.24982202435225584</c:v>
                </c:pt>
                <c:pt idx="202">
                  <c:v>0.2475509150399626</c:v>
                </c:pt>
                <c:pt idx="203">
                  <c:v>0.24532072661617915</c:v>
                </c:pt>
                <c:pt idx="204">
                  <c:v>0.24313036298567756</c:v>
                </c:pt>
                <c:pt idx="205">
                  <c:v>0.24097876685306094</c:v>
                </c:pt>
                <c:pt idx="206">
                  <c:v>0.23886491802101653</c:v>
                </c:pt>
                <c:pt idx="207">
                  <c:v>0.23678783177735552</c:v>
                </c:pt>
                <c:pt idx="208">
                  <c:v>0.23474655736548178</c:v>
                </c:pt>
                <c:pt idx="209">
                  <c:v>0.23274017653329818</c:v>
                </c:pt>
                <c:pt idx="210">
                  <c:v>0.23091138368056283</c:v>
                </c:pt>
                <c:pt idx="211">
                  <c:v>0.22897095188492783</c:v>
                </c:pt>
                <c:pt idx="212">
                  <c:v>0.2270628606192201</c:v>
                </c:pt>
                <c:pt idx="213">
                  <c:v>0.22518630805211912</c:v>
                </c:pt>
                <c:pt idx="214">
                  <c:v>0.22334051864185583</c:v>
                </c:pt>
                <c:pt idx="215">
                  <c:v>0.22152474206753181</c:v>
                </c:pt>
                <c:pt idx="216">
                  <c:v>0.21973825221214849</c:v>
                </c:pt>
                <c:pt idx="217">
                  <c:v>0.21798034619445131</c:v>
                </c:pt>
                <c:pt idx="218">
                  <c:v>0.2162503434468763</c:v>
                </c:pt>
                <c:pt idx="219">
                  <c:v>0.21454758483705835</c:v>
                </c:pt>
                <c:pt idx="220">
                  <c:v>0.21287143183051885</c:v>
                </c:pt>
                <c:pt idx="221">
                  <c:v>0.21122126569229777</c:v>
                </c:pt>
                <c:pt idx="222">
                  <c:v>0.20959648672543393</c:v>
                </c:pt>
                <c:pt idx="223">
                  <c:v>0.20799651354432375</c:v>
                </c:pt>
                <c:pt idx="224">
                  <c:v>0.2064207823811092</c:v>
                </c:pt>
                <c:pt idx="225">
                  <c:v>0.20486874642335648</c:v>
                </c:pt>
                <c:pt idx="226">
                  <c:v>0.20333987518139113</c:v>
                </c:pt>
                <c:pt idx="227">
                  <c:v>0.20183365388375121</c:v>
                </c:pt>
                <c:pt idx="228">
                  <c:v>0.20034958289931185</c:v>
                </c:pt>
                <c:pt idx="229">
                  <c:v>0.19888717718471835</c:v>
                </c:pt>
                <c:pt idx="230">
                  <c:v>0.19744596575584356</c:v>
                </c:pt>
                <c:pt idx="231">
                  <c:v>0.1960254911820605</c:v>
                </c:pt>
                <c:pt idx="232">
                  <c:v>0.19462530910218864</c:v>
                </c:pt>
                <c:pt idx="233">
                  <c:v>0.19324498776103835</c:v>
                </c:pt>
                <c:pt idx="234">
                  <c:v>0.19188410756553809</c:v>
                </c:pt>
                <c:pt idx="235">
                  <c:v>0.19054226065948537</c:v>
                </c:pt>
                <c:pt idx="236">
                  <c:v>0.18921905051601673</c:v>
                </c:pt>
                <c:pt idx="237">
                  <c:v>0.18791409154694075</c:v>
                </c:pt>
                <c:pt idx="238">
                  <c:v>0.1866270087281261</c:v>
                </c:pt>
                <c:pt idx="239">
                  <c:v>0.18535743724017964</c:v>
                </c:pt>
                <c:pt idx="240">
                  <c:v>0.18410502212369192</c:v>
                </c:pt>
                <c:pt idx="241">
                  <c:v>0.18286941794836514</c:v>
                </c:pt>
                <c:pt idx="242">
                  <c:v>0.18165028849537604</c:v>
                </c:pt>
                <c:pt idx="243">
                  <c:v>0.18044730645236029</c:v>
                </c:pt>
                <c:pt idx="244">
                  <c:v>0.17962588395442147</c:v>
                </c:pt>
                <c:pt idx="245">
                  <c:v>0.17845185856909845</c:v>
                </c:pt>
                <c:pt idx="246">
                  <c:v>0.17733759885060493</c:v>
                </c:pt>
                <c:pt idx="247">
                  <c:v>5.8011498829382413</c:v>
                </c:pt>
                <c:pt idx="248">
                  <c:v>32.901255769939155</c:v>
                </c:pt>
                <c:pt idx="249">
                  <c:v>16.879186932048555</c:v>
                </c:pt>
                <c:pt idx="250">
                  <c:v>11.25279128803237</c:v>
                </c:pt>
                <c:pt idx="251">
                  <c:v>8.4395934660242773</c:v>
                </c:pt>
                <c:pt idx="252">
                  <c:v>6.7516747728194222</c:v>
                </c:pt>
                <c:pt idx="253">
                  <c:v>5.6263956440161849</c:v>
                </c:pt>
                <c:pt idx="254">
                  <c:v>4.8226248377281582</c:v>
                </c:pt>
                <c:pt idx="255">
                  <c:v>4.2197967330121386</c:v>
                </c:pt>
                <c:pt idx="256">
                  <c:v>3.7509304293441232</c:v>
                </c:pt>
                <c:pt idx="257">
                  <c:v>3.3758373864097111</c:v>
                </c:pt>
                <c:pt idx="258">
                  <c:v>3.0689430785542826</c:v>
                </c:pt>
                <c:pt idx="259">
                  <c:v>2.8131978220080924</c:v>
                </c:pt>
                <c:pt idx="260">
                  <c:v>2.5967979895459314</c:v>
                </c:pt>
                <c:pt idx="261">
                  <c:v>2.4113124188640791</c:v>
                </c:pt>
                <c:pt idx="262">
                  <c:v>2.2505582576064738</c:v>
                </c:pt>
                <c:pt idx="263">
                  <c:v>2.1098983665060693</c:v>
                </c:pt>
                <c:pt idx="264">
                  <c:v>1.9857866978880652</c:v>
                </c:pt>
                <c:pt idx="265">
                  <c:v>1.8754652146720616</c:v>
                </c:pt>
                <c:pt idx="266">
                  <c:v>1.7767565191630057</c:v>
                </c:pt>
                <c:pt idx="267">
                  <c:v>1.6879186932048555</c:v>
                </c:pt>
                <c:pt idx="268">
                  <c:v>1.6084256060947455</c:v>
                </c:pt>
                <c:pt idx="269">
                  <c:v>1.5367324793610138</c:v>
                </c:pt>
                <c:pt idx="270">
                  <c:v>1.4725467877885425</c:v>
                </c:pt>
                <c:pt idx="271">
                  <c:v>1.4145402358868786</c:v>
                </c:pt>
                <c:pt idx="272">
                  <c:v>1.36069161813323</c:v>
                </c:pt>
                <c:pt idx="273">
                  <c:v>1.311943655809483</c:v>
                </c:pt>
                <c:pt idx="274">
                  <c:v>1.2676091862848986</c:v>
                </c:pt>
                <c:pt idx="275">
                  <c:v>1.2244218259526425</c:v>
                </c:pt>
                <c:pt idx="276">
                  <c:v>1.1857532688859456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CBB-497C-B794-FEC203F84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496704"/>
        <c:axId val="207494528"/>
      </c:scatterChart>
      <c:valAx>
        <c:axId val="207491072"/>
        <c:scaling>
          <c:orientation val="minMax"/>
          <c:max val="37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2608"/>
        <c:crosses val="autoZero"/>
        <c:crossBetween val="midCat"/>
        <c:majorUnit val="5"/>
        <c:minorUnit val="5"/>
      </c:valAx>
      <c:valAx>
        <c:axId val="207492608"/>
        <c:scaling>
          <c:orientation val="minMax"/>
          <c:max val="18000.099999999988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446E-3"/>
              <c:y val="6.47847090234411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1072"/>
        <c:crosses val="autoZero"/>
        <c:crossBetween val="midCat"/>
      </c:valAx>
      <c:valAx>
        <c:axId val="207494528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6704"/>
        <c:crosses val="max"/>
        <c:crossBetween val="midCat"/>
      </c:valAx>
      <c:valAx>
        <c:axId val="207496704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207494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607E-3"/>
          <c:y val="0.93180302893172839"/>
          <c:w val="0.99680705927384072"/>
          <c:h val="6.81969710682716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Catalytic Stove 19 with ESP, Run 2, High Fire (minutes 38-192)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16295343941382334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36"/>
          <c:w val="0.85460684601924763"/>
          <c:h val="0.752709022921633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Stove19 Run 2'!$D$3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2'!$D$4:$D$470</c:f>
              <c:numCache>
                <c:formatCode>#,##0</c:formatCode>
                <c:ptCount val="4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1585.5263551882333</c:v>
                </c:pt>
                <c:pt idx="4">
                  <c:v>14735.552208675377</c:v>
                </c:pt>
                <c:pt idx="5">
                  <c:v>11139.618949256655</c:v>
                </c:pt>
                <c:pt idx="6">
                  <c:v>10383.483271274426</c:v>
                </c:pt>
                <c:pt idx="7">
                  <c:v>12277.403310412312</c:v>
                </c:pt>
                <c:pt idx="8">
                  <c:v>11538.105074334793</c:v>
                </c:pt>
                <c:pt idx="9">
                  <c:v>12941.550691062732</c:v>
                </c:pt>
                <c:pt idx="10">
                  <c:v>12413.357300910877</c:v>
                </c:pt>
                <c:pt idx="11">
                  <c:v>12177.767786521665</c:v>
                </c:pt>
                <c:pt idx="12">
                  <c:v>12712.444364885749</c:v>
                </c:pt>
                <c:pt idx="13">
                  <c:v>11736.865239546132</c:v>
                </c:pt>
                <c:pt idx="14">
                  <c:v>12473.209025113934</c:v>
                </c:pt>
                <c:pt idx="15">
                  <c:v>12924.891072795901</c:v>
                </c:pt>
                <c:pt idx="16">
                  <c:v>11632.352690521921</c:v>
                </c:pt>
                <c:pt idx="17">
                  <c:v>10870.78501626527</c:v>
                </c:pt>
                <c:pt idx="18">
                  <c:v>11595.21869257555</c:v>
                </c:pt>
                <c:pt idx="19">
                  <c:v>13318.954973631604</c:v>
                </c:pt>
                <c:pt idx="20">
                  <c:v>10851.847740013189</c:v>
                </c:pt>
                <c:pt idx="21">
                  <c:v>10630.264190058648</c:v>
                </c:pt>
                <c:pt idx="22">
                  <c:v>11495.908610802098</c:v>
                </c:pt>
                <c:pt idx="23">
                  <c:v>13323.504332760429</c:v>
                </c:pt>
                <c:pt idx="24">
                  <c:v>11916.331536077418</c:v>
                </c:pt>
                <c:pt idx="25">
                  <c:v>11202.927786097856</c:v>
                </c:pt>
                <c:pt idx="26">
                  <c:v>12464.739825885174</c:v>
                </c:pt>
                <c:pt idx="27">
                  <c:v>13169.454211767441</c:v>
                </c:pt>
                <c:pt idx="28">
                  <c:v>13094.207387649636</c:v>
                </c:pt>
                <c:pt idx="29">
                  <c:v>12449.798160759205</c:v>
                </c:pt>
                <c:pt idx="30">
                  <c:v>13289.446924405596</c:v>
                </c:pt>
                <c:pt idx="31">
                  <c:v>12010.141546789726</c:v>
                </c:pt>
                <c:pt idx="32">
                  <c:v>13021.595393744296</c:v>
                </c:pt>
                <c:pt idx="33">
                  <c:v>12833.203842185123</c:v>
                </c:pt>
                <c:pt idx="34">
                  <c:v>12586.020645968494</c:v>
                </c:pt>
                <c:pt idx="35">
                  <c:v>11164.234763546661</c:v>
                </c:pt>
                <c:pt idx="36">
                  <c:v>11871.892544040484</c:v>
                </c:pt>
                <c:pt idx="37">
                  <c:v>12437.748184858992</c:v>
                </c:pt>
                <c:pt idx="38">
                  <c:v>13498.256623058829</c:v>
                </c:pt>
                <c:pt idx="39">
                  <c:v>15992.772238347441</c:v>
                </c:pt>
                <c:pt idx="40">
                  <c:v>15986.842559864226</c:v>
                </c:pt>
                <c:pt idx="41">
                  <c:v>16010.985877472087</c:v>
                </c:pt>
                <c:pt idx="42">
                  <c:v>15996.68040303769</c:v>
                </c:pt>
                <c:pt idx="43">
                  <c:v>16001.049389000402</c:v>
                </c:pt>
                <c:pt idx="44">
                  <c:v>15990.716035505115</c:v>
                </c:pt>
                <c:pt idx="45">
                  <c:v>16008.507052972034</c:v>
                </c:pt>
                <c:pt idx="46">
                  <c:v>15978.13442774441</c:v>
                </c:pt>
                <c:pt idx="47">
                  <c:v>15978.080069578438</c:v>
                </c:pt>
                <c:pt idx="48">
                  <c:v>16010.80368548365</c:v>
                </c:pt>
                <c:pt idx="49">
                  <c:v>15993.278331616675</c:v>
                </c:pt>
                <c:pt idx="50">
                  <c:v>16024.045657174102</c:v>
                </c:pt>
                <c:pt idx="51">
                  <c:v>15991.72097492753</c:v>
                </c:pt>
                <c:pt idx="52">
                  <c:v>16032.416211104624</c:v>
                </c:pt>
                <c:pt idx="53">
                  <c:v>15999.529203003329</c:v>
                </c:pt>
                <c:pt idx="54">
                  <c:v>16010.401153892659</c:v>
                </c:pt>
                <c:pt idx="55">
                  <c:v>16011.73215059792</c:v>
                </c:pt>
                <c:pt idx="56">
                  <c:v>16018.344006590454</c:v>
                </c:pt>
                <c:pt idx="57">
                  <c:v>16015.096574779502</c:v>
                </c:pt>
                <c:pt idx="58">
                  <c:v>15976.408555975318</c:v>
                </c:pt>
                <c:pt idx="59">
                  <c:v>16012.01784072495</c:v>
                </c:pt>
                <c:pt idx="60">
                  <c:v>16026.173917569989</c:v>
                </c:pt>
                <c:pt idx="61">
                  <c:v>15993.995297081437</c:v>
                </c:pt>
                <c:pt idx="62">
                  <c:v>15965.642311065161</c:v>
                </c:pt>
                <c:pt idx="63">
                  <c:v>16007.800396814615</c:v>
                </c:pt>
                <c:pt idx="64">
                  <c:v>16003.990639148944</c:v>
                </c:pt>
                <c:pt idx="65">
                  <c:v>15973.147066018004</c:v>
                </c:pt>
                <c:pt idx="66">
                  <c:v>16004.739295011448</c:v>
                </c:pt>
                <c:pt idx="67">
                  <c:v>16007.645757204577</c:v>
                </c:pt>
                <c:pt idx="68">
                  <c:v>16002.721593597167</c:v>
                </c:pt>
                <c:pt idx="69">
                  <c:v>15986.123926483806</c:v>
                </c:pt>
                <c:pt idx="70">
                  <c:v>15984.506048283169</c:v>
                </c:pt>
                <c:pt idx="71">
                  <c:v>15982.682778181366</c:v>
                </c:pt>
                <c:pt idx="72">
                  <c:v>15969.332781152641</c:v>
                </c:pt>
                <c:pt idx="73">
                  <c:v>16014.744882846639</c:v>
                </c:pt>
                <c:pt idx="74">
                  <c:v>16044.253170346316</c:v>
                </c:pt>
                <c:pt idx="75">
                  <c:v>15939.495675992166</c:v>
                </c:pt>
                <c:pt idx="76">
                  <c:v>15987.892870189484</c:v>
                </c:pt>
                <c:pt idx="77">
                  <c:v>16004.988767541046</c:v>
                </c:pt>
                <c:pt idx="78">
                  <c:v>15969.83029656986</c:v>
                </c:pt>
                <c:pt idx="79">
                  <c:v>15979.900811731517</c:v>
                </c:pt>
                <c:pt idx="80">
                  <c:v>15997.81208382029</c:v>
                </c:pt>
                <c:pt idx="81">
                  <c:v>15995.814421221434</c:v>
                </c:pt>
                <c:pt idx="82">
                  <c:v>16031.595683961621</c:v>
                </c:pt>
                <c:pt idx="83">
                  <c:v>16023.713980229293</c:v>
                </c:pt>
                <c:pt idx="84">
                  <c:v>15991.310191125189</c:v>
                </c:pt>
                <c:pt idx="85">
                  <c:v>15988.22454713429</c:v>
                </c:pt>
                <c:pt idx="86">
                  <c:v>16006.928791739809</c:v>
                </c:pt>
                <c:pt idx="87">
                  <c:v>15979.269269624336</c:v>
                </c:pt>
                <c:pt idx="88">
                  <c:v>15960.322224151889</c:v>
                </c:pt>
                <c:pt idx="89">
                  <c:v>15844.275298361961</c:v>
                </c:pt>
                <c:pt idx="90">
                  <c:v>15623.158789876667</c:v>
                </c:pt>
                <c:pt idx="91">
                  <c:v>15824.31347042213</c:v>
                </c:pt>
                <c:pt idx="92">
                  <c:v>15750.785314266208</c:v>
                </c:pt>
                <c:pt idx="93">
                  <c:v>15924.182542218956</c:v>
                </c:pt>
                <c:pt idx="94">
                  <c:v>15687.891073606021</c:v>
                </c:pt>
                <c:pt idx="95">
                  <c:v>15893.351121045047</c:v>
                </c:pt>
                <c:pt idx="96">
                  <c:v>15996.905333379571</c:v>
                </c:pt>
                <c:pt idx="97">
                  <c:v>15814.273809452514</c:v>
                </c:pt>
                <c:pt idx="98">
                  <c:v>15561.066101833112</c:v>
                </c:pt>
                <c:pt idx="99">
                  <c:v>14986.56017379872</c:v>
                </c:pt>
                <c:pt idx="100">
                  <c:v>14469.696934798316</c:v>
                </c:pt>
                <c:pt idx="101">
                  <c:v>14033.58678609219</c:v>
                </c:pt>
                <c:pt idx="102">
                  <c:v>13770.411376150681</c:v>
                </c:pt>
                <c:pt idx="103">
                  <c:v>13533.06888239151</c:v>
                </c:pt>
                <c:pt idx="104">
                  <c:v>13426.918440178613</c:v>
                </c:pt>
                <c:pt idx="105">
                  <c:v>13438.927909555392</c:v>
                </c:pt>
                <c:pt idx="106">
                  <c:v>13109.305836848647</c:v>
                </c:pt>
                <c:pt idx="107">
                  <c:v>12870.823441865343</c:v>
                </c:pt>
                <c:pt idx="108">
                  <c:v>13121.361054769535</c:v>
                </c:pt>
                <c:pt idx="109">
                  <c:v>13084.752211985791</c:v>
                </c:pt>
                <c:pt idx="110">
                  <c:v>12840.209564549625</c:v>
                </c:pt>
                <c:pt idx="111">
                  <c:v>12934.875692548365</c:v>
                </c:pt>
                <c:pt idx="112">
                  <c:v>0</c:v>
                </c:pt>
                <c:pt idx="113">
                  <c:v>13354.170630282932</c:v>
                </c:pt>
                <c:pt idx="114">
                  <c:v>13289.75620362569</c:v>
                </c:pt>
                <c:pt idx="115">
                  <c:v>13289.75620362569</c:v>
                </c:pt>
                <c:pt idx="116">
                  <c:v>13096.512923653956</c:v>
                </c:pt>
                <c:pt idx="117">
                  <c:v>13160.9273503112</c:v>
                </c:pt>
                <c:pt idx="118">
                  <c:v>13354.170630282932</c:v>
                </c:pt>
                <c:pt idx="119">
                  <c:v>13354.170630282932</c:v>
                </c:pt>
                <c:pt idx="120">
                  <c:v>13225.341776968446</c:v>
                </c:pt>
                <c:pt idx="121">
                  <c:v>13160.9273503112</c:v>
                </c:pt>
                <c:pt idx="122">
                  <c:v>13032.098496996712</c:v>
                </c:pt>
                <c:pt idx="123">
                  <c:v>12838.039844535646</c:v>
                </c:pt>
                <c:pt idx="124">
                  <c:v>13032.098496996712</c:v>
                </c:pt>
                <c:pt idx="125">
                  <c:v>13160.9273503112</c:v>
                </c:pt>
                <c:pt idx="126">
                  <c:v>13289.75620362569</c:v>
                </c:pt>
                <c:pt idx="127">
                  <c:v>13096.512923653956</c:v>
                </c:pt>
                <c:pt idx="128">
                  <c:v>13225.341776968446</c:v>
                </c:pt>
                <c:pt idx="129">
                  <c:v>13096.512923653956</c:v>
                </c:pt>
                <c:pt idx="130">
                  <c:v>13289.75620362569</c:v>
                </c:pt>
                <c:pt idx="131">
                  <c:v>13354.170630282932</c:v>
                </c:pt>
                <c:pt idx="132">
                  <c:v>13289.75620362569</c:v>
                </c:pt>
                <c:pt idx="133">
                  <c:v>13354.170630282932</c:v>
                </c:pt>
                <c:pt idx="134">
                  <c:v>13160.9273503112</c:v>
                </c:pt>
                <c:pt idx="135">
                  <c:v>13612.643709401244</c:v>
                </c:pt>
                <c:pt idx="136">
                  <c:v>13354.170630282932</c:v>
                </c:pt>
                <c:pt idx="137">
                  <c:v>13354.170630282932</c:v>
                </c:pt>
                <c:pt idx="138">
                  <c:v>13805.886989372981</c:v>
                </c:pt>
                <c:pt idx="139">
                  <c:v>13354.170630282932</c:v>
                </c:pt>
                <c:pt idx="140">
                  <c:v>13225.341776968446</c:v>
                </c:pt>
                <c:pt idx="141">
                  <c:v>13225.341776968446</c:v>
                </c:pt>
                <c:pt idx="142">
                  <c:v>13612.643709401244</c:v>
                </c:pt>
                <c:pt idx="143">
                  <c:v>13160.9273503112</c:v>
                </c:pt>
                <c:pt idx="144">
                  <c:v>13354.170630282932</c:v>
                </c:pt>
                <c:pt idx="145">
                  <c:v>13312.586633326991</c:v>
                </c:pt>
                <c:pt idx="146">
                  <c:v>13612.643709401244</c:v>
                </c:pt>
                <c:pt idx="147">
                  <c:v>13612.643709401244</c:v>
                </c:pt>
                <c:pt idx="148">
                  <c:v>13354.170630282932</c:v>
                </c:pt>
                <c:pt idx="149">
                  <c:v>13354.170630282932</c:v>
                </c:pt>
                <c:pt idx="150">
                  <c:v>13354.170630282932</c:v>
                </c:pt>
                <c:pt idx="151">
                  <c:v>13354.170630282932</c:v>
                </c:pt>
                <c:pt idx="152">
                  <c:v>13354.170630282932</c:v>
                </c:pt>
                <c:pt idx="153">
                  <c:v>13354.170630282932</c:v>
                </c:pt>
                <c:pt idx="154">
                  <c:v>13354.170630282932</c:v>
                </c:pt>
                <c:pt idx="155">
                  <c:v>13612.643709401244</c:v>
                </c:pt>
                <c:pt idx="156">
                  <c:v>13354.170630282932</c:v>
                </c:pt>
                <c:pt idx="157">
                  <c:v>13612.643709401244</c:v>
                </c:pt>
                <c:pt idx="158">
                  <c:v>13354.170630282932</c:v>
                </c:pt>
                <c:pt idx="159">
                  <c:v>13096.512923653956</c:v>
                </c:pt>
                <c:pt idx="160">
                  <c:v>13096.512923653956</c:v>
                </c:pt>
                <c:pt idx="161">
                  <c:v>13289.75620362569</c:v>
                </c:pt>
                <c:pt idx="162">
                  <c:v>13354.170630282932</c:v>
                </c:pt>
                <c:pt idx="163">
                  <c:v>13612.643709401244</c:v>
                </c:pt>
                <c:pt idx="164">
                  <c:v>13289.75620362569</c:v>
                </c:pt>
                <c:pt idx="165">
                  <c:v>13289.75620362569</c:v>
                </c:pt>
                <c:pt idx="166">
                  <c:v>13257.548990297066</c:v>
                </c:pt>
                <c:pt idx="167">
                  <c:v>13431.326979570091</c:v>
                </c:pt>
                <c:pt idx="168">
                  <c:v>13187.088369333333</c:v>
                </c:pt>
                <c:pt idx="169">
                  <c:v>12943.623671967813</c:v>
                </c:pt>
                <c:pt idx="170">
                  <c:v>12948.833763975919</c:v>
                </c:pt>
                <c:pt idx="171">
                  <c:v>12982.698170660273</c:v>
                </c:pt>
                <c:pt idx="172">
                  <c:v>13062.156720120396</c:v>
                </c:pt>
                <c:pt idx="173">
                  <c:v>13110.166957882091</c:v>
                </c:pt>
                <c:pt idx="174">
                  <c:v>13212.254357521031</c:v>
                </c:pt>
                <c:pt idx="175">
                  <c:v>13434.837227236027</c:v>
                </c:pt>
                <c:pt idx="176">
                  <c:v>13301.143302183609</c:v>
                </c:pt>
                <c:pt idx="177">
                  <c:v>13923.516009249099</c:v>
                </c:pt>
                <c:pt idx="178">
                  <c:v>14030.698774223365</c:v>
                </c:pt>
                <c:pt idx="179">
                  <c:v>13092.49041937326</c:v>
                </c:pt>
                <c:pt idx="180">
                  <c:v>11785.094990895013</c:v>
                </c:pt>
                <c:pt idx="181">
                  <c:v>12094.696531718684</c:v>
                </c:pt>
                <c:pt idx="182">
                  <c:v>12722.312230541273</c:v>
                </c:pt>
                <c:pt idx="183">
                  <c:v>12383.483739879301</c:v>
                </c:pt>
                <c:pt idx="184">
                  <c:v>13408.772947322794</c:v>
                </c:pt>
                <c:pt idx="185">
                  <c:v>13560.072913648371</c:v>
                </c:pt>
                <c:pt idx="186">
                  <c:v>13561.115080120058</c:v>
                </c:pt>
                <c:pt idx="187">
                  <c:v>14101.521706183063</c:v>
                </c:pt>
                <c:pt idx="188">
                  <c:v>14769.394694182338</c:v>
                </c:pt>
                <c:pt idx="189">
                  <c:v>14546.087857100973</c:v>
                </c:pt>
                <c:pt idx="190">
                  <c:v>14646.204348929667</c:v>
                </c:pt>
                <c:pt idx="191">
                  <c:v>14569.666081535372</c:v>
                </c:pt>
                <c:pt idx="192">
                  <c:v>14315.232217624309</c:v>
                </c:pt>
                <c:pt idx="193">
                  <c:v>14886.918891627778</c:v>
                </c:pt>
                <c:pt idx="194">
                  <c:v>15205.825320970907</c:v>
                </c:pt>
                <c:pt idx="195">
                  <c:v>15351.736490037936</c:v>
                </c:pt>
                <c:pt idx="196">
                  <c:v>15170.516499315678</c:v>
                </c:pt>
                <c:pt idx="197">
                  <c:v>15271.46280636214</c:v>
                </c:pt>
                <c:pt idx="198">
                  <c:v>15349.414751424249</c:v>
                </c:pt>
                <c:pt idx="199">
                  <c:v>15523.609719614953</c:v>
                </c:pt>
                <c:pt idx="200">
                  <c:v>15583.300609092616</c:v>
                </c:pt>
                <c:pt idx="201">
                  <c:v>15139.186847903542</c:v>
                </c:pt>
                <c:pt idx="202">
                  <c:v>15106.958904765865</c:v>
                </c:pt>
                <c:pt idx="203">
                  <c:v>15166.532801872912</c:v>
                </c:pt>
                <c:pt idx="204">
                  <c:v>15269.245669888378</c:v>
                </c:pt>
                <c:pt idx="205">
                  <c:v>15063.177548050535</c:v>
                </c:pt>
                <c:pt idx="206">
                  <c:v>15007.956910844168</c:v>
                </c:pt>
                <c:pt idx="207">
                  <c:v>14924.702423591069</c:v>
                </c:pt>
                <c:pt idx="208">
                  <c:v>14715.870803760456</c:v>
                </c:pt>
                <c:pt idx="209">
                  <c:v>14360.820769478669</c:v>
                </c:pt>
                <c:pt idx="210">
                  <c:v>14762.719695667976</c:v>
                </c:pt>
                <c:pt idx="211">
                  <c:v>15241.209675378648</c:v>
                </c:pt>
                <c:pt idx="212">
                  <c:v>15782.785706051649</c:v>
                </c:pt>
                <c:pt idx="213">
                  <c:v>15851.206704423726</c:v>
                </c:pt>
                <c:pt idx="214">
                  <c:v>15843.834517158986</c:v>
                </c:pt>
                <c:pt idx="215">
                  <c:v>15674.796232375114</c:v>
                </c:pt>
                <c:pt idx="216">
                  <c:v>15585.220014676708</c:v>
                </c:pt>
                <c:pt idx="217">
                  <c:v>15576.780909412111</c:v>
                </c:pt>
                <c:pt idx="218">
                  <c:v>15399.263032255116</c:v>
                </c:pt>
                <c:pt idx="219">
                  <c:v>15276.653121655878</c:v>
                </c:pt>
                <c:pt idx="220">
                  <c:v>15591.608973595981</c:v>
                </c:pt>
                <c:pt idx="221">
                  <c:v>15063.688883340457</c:v>
                </c:pt>
                <c:pt idx="222">
                  <c:v>15068.898975348562</c:v>
                </c:pt>
                <c:pt idx="223">
                  <c:v>15234.517997707579</c:v>
                </c:pt>
                <c:pt idx="224">
                  <c:v>14455.047869735725</c:v>
                </c:pt>
                <c:pt idx="225">
                  <c:v>14177.696844508471</c:v>
                </c:pt>
                <c:pt idx="226">
                  <c:v>14326.108457439634</c:v>
                </c:pt>
                <c:pt idx="227">
                  <c:v>14664.193057712442</c:v>
                </c:pt>
                <c:pt idx="228">
                  <c:v>15062.016678743697</c:v>
                </c:pt>
                <c:pt idx="229">
                  <c:v>15013.398366583178</c:v>
                </c:pt>
                <c:pt idx="230">
                  <c:v>14769.207411079879</c:v>
                </c:pt>
                <c:pt idx="231">
                  <c:v>14528.953689654234</c:v>
                </c:pt>
                <c:pt idx="232">
                  <c:v>14550.778127932399</c:v>
                </c:pt>
                <c:pt idx="233">
                  <c:v>15282.498451260877</c:v>
                </c:pt>
                <c:pt idx="234">
                  <c:v>14727.244082445664</c:v>
                </c:pt>
                <c:pt idx="235">
                  <c:v>14844.72875990427</c:v>
                </c:pt>
                <c:pt idx="236">
                  <c:v>14976.278188509499</c:v>
                </c:pt>
                <c:pt idx="237">
                  <c:v>15214.597604304412</c:v>
                </c:pt>
                <c:pt idx="238">
                  <c:v>15173.239014237681</c:v>
                </c:pt>
                <c:pt idx="239">
                  <c:v>15163.012308439278</c:v>
                </c:pt>
                <c:pt idx="240">
                  <c:v>15108.247727032029</c:v>
                </c:pt>
                <c:pt idx="241">
                  <c:v>15097.741049674603</c:v>
                </c:pt>
                <c:pt idx="242">
                  <c:v>15037.113506410968</c:v>
                </c:pt>
                <c:pt idx="243">
                  <c:v>14893.483331160533</c:v>
                </c:pt>
                <c:pt idx="244">
                  <c:v>14748.584110358321</c:v>
                </c:pt>
                <c:pt idx="245">
                  <c:v>14714.61271879738</c:v>
                </c:pt>
                <c:pt idx="246">
                  <c:v>14656.420629210079</c:v>
                </c:pt>
                <c:pt idx="247">
                  <c:v>11511.456444137548</c:v>
                </c:pt>
                <c:pt idx="248">
                  <c:v>12078.278522950435</c:v>
                </c:pt>
                <c:pt idx="249">
                  <c:v>7080.1604877989357</c:v>
                </c:pt>
                <c:pt idx="250">
                  <c:v>6351.3923752076953</c:v>
                </c:pt>
                <c:pt idx="251">
                  <c:v>6216.2311609123526</c:v>
                </c:pt>
                <c:pt idx="252">
                  <c:v>6266.0546612818343</c:v>
                </c:pt>
                <c:pt idx="253">
                  <c:v>6166.7698275256434</c:v>
                </c:pt>
                <c:pt idx="254">
                  <c:v>6169.2305601609032</c:v>
                </c:pt>
                <c:pt idx="255">
                  <c:v>6173.8238251841412</c:v>
                </c:pt>
                <c:pt idx="256">
                  <c:v>6194.6430027450897</c:v>
                </c:pt>
                <c:pt idx="257">
                  <c:v>6333.8814448400508</c:v>
                </c:pt>
                <c:pt idx="258">
                  <c:v>6555.7635119873794</c:v>
                </c:pt>
                <c:pt idx="259">
                  <c:v>6945.99239814869</c:v>
                </c:pt>
                <c:pt idx="260">
                  <c:v>7367.8885695086265</c:v>
                </c:pt>
                <c:pt idx="261">
                  <c:v>7880.9344260860262</c:v>
                </c:pt>
                <c:pt idx="262">
                  <c:v>8197.4035540868445</c:v>
                </c:pt>
                <c:pt idx="263">
                  <c:v>8584.4212260346121</c:v>
                </c:pt>
                <c:pt idx="264">
                  <c:v>8829.0782448310511</c:v>
                </c:pt>
                <c:pt idx="265">
                  <c:v>9084.4380402130719</c:v>
                </c:pt>
                <c:pt idx="266">
                  <c:v>9337.8425618816091</c:v>
                </c:pt>
                <c:pt idx="267">
                  <c:v>9756.2773316774037</c:v>
                </c:pt>
                <c:pt idx="268">
                  <c:v>347.03940123542992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4F-42E6-948C-3A39D5341800}"/>
            </c:ext>
          </c:extLst>
        </c:ser>
        <c:ser>
          <c:idx val="1"/>
          <c:order val="1"/>
          <c:tx>
            <c:strRef>
              <c:f>'Data Stove19 Run 2'!$E$3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2'!$E$4:$E$470</c:f>
              <c:numCache>
                <c:formatCode>#,##0</c:formatCode>
                <c:ptCount val="4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8430.3960157442361</c:v>
                </c:pt>
                <c:pt idx="4">
                  <c:v>27224.219643732638</c:v>
                </c:pt>
                <c:pt idx="5">
                  <c:v>29092.504827101988</c:v>
                </c:pt>
                <c:pt idx="6">
                  <c:v>29992.101105845184</c:v>
                </c:pt>
                <c:pt idx="7">
                  <c:v>29988.941548183258</c:v>
                </c:pt>
                <c:pt idx="8">
                  <c:v>29991.311216429702</c:v>
                </c:pt>
                <c:pt idx="9">
                  <c:v>29984.737729938148</c:v>
                </c:pt>
                <c:pt idx="10">
                  <c:v>29995.097238110804</c:v>
                </c:pt>
                <c:pt idx="11">
                  <c:v>29995.98361314162</c:v>
                </c:pt>
                <c:pt idx="12">
                  <c:v>29995.097238110804</c:v>
                </c:pt>
                <c:pt idx="13">
                  <c:v>29995.914365092336</c:v>
                </c:pt>
                <c:pt idx="14">
                  <c:v>29990.360671539886</c:v>
                </c:pt>
                <c:pt idx="15">
                  <c:v>29991.828730184672</c:v>
                </c:pt>
                <c:pt idx="16">
                  <c:v>29989.557394168209</c:v>
                </c:pt>
                <c:pt idx="17">
                  <c:v>29991.828730184672</c:v>
                </c:pt>
                <c:pt idx="18">
                  <c:v>29995.180335769943</c:v>
                </c:pt>
                <c:pt idx="19">
                  <c:v>29991.828730184672</c:v>
                </c:pt>
                <c:pt idx="20">
                  <c:v>29994.377058398266</c:v>
                </c:pt>
                <c:pt idx="21">
                  <c:v>29998.365746036936</c:v>
                </c:pt>
                <c:pt idx="22">
                  <c:v>29994.280111129272</c:v>
                </c:pt>
                <c:pt idx="23">
                  <c:v>29992.770503654916</c:v>
                </c:pt>
                <c:pt idx="24">
                  <c:v>29993.46298414774</c:v>
                </c:pt>
                <c:pt idx="25">
                  <c:v>29989.557394168205</c:v>
                </c:pt>
                <c:pt idx="26">
                  <c:v>29990.194476221608</c:v>
                </c:pt>
                <c:pt idx="27">
                  <c:v>29995.98361314162</c:v>
                </c:pt>
                <c:pt idx="28">
                  <c:v>29993.46298414774</c:v>
                </c:pt>
                <c:pt idx="29">
                  <c:v>29992.770503654916</c:v>
                </c:pt>
                <c:pt idx="30">
                  <c:v>29988.560222258544</c:v>
                </c:pt>
                <c:pt idx="31">
                  <c:v>29990.194476221608</c:v>
                </c:pt>
                <c:pt idx="32">
                  <c:v>29995.180335769943</c:v>
                </c:pt>
                <c:pt idx="33">
                  <c:v>29991.01160320314</c:v>
                </c:pt>
                <c:pt idx="34">
                  <c:v>29988.754116796532</c:v>
                </c:pt>
                <c:pt idx="35">
                  <c:v>29996.731492073868</c:v>
                </c:pt>
                <c:pt idx="36">
                  <c:v>29995.98361314162</c:v>
                </c:pt>
                <c:pt idx="37">
                  <c:v>29983.657460369348</c:v>
                </c:pt>
                <c:pt idx="38">
                  <c:v>28896.296891316586</c:v>
                </c:pt>
                <c:pt idx="39">
                  <c:v>24659.258048700754</c:v>
                </c:pt>
                <c:pt idx="40">
                  <c:v>25846.252711061126</c:v>
                </c:pt>
                <c:pt idx="41">
                  <c:v>26149.088280183132</c:v>
                </c:pt>
                <c:pt idx="42">
                  <c:v>26663.670534401015</c:v>
                </c:pt>
                <c:pt idx="43">
                  <c:v>26951.56237448789</c:v>
                </c:pt>
                <c:pt idx="44">
                  <c:v>27336.135205222225</c:v>
                </c:pt>
                <c:pt idx="45">
                  <c:v>27690.363349131112</c:v>
                </c:pt>
                <c:pt idx="46">
                  <c:v>28060.03159557662</c:v>
                </c:pt>
                <c:pt idx="47">
                  <c:v>28253.554502369683</c:v>
                </c:pt>
                <c:pt idx="48">
                  <c:v>28567.930489731418</c:v>
                </c:pt>
                <c:pt idx="49">
                  <c:v>28731.818924660878</c:v>
                </c:pt>
                <c:pt idx="50">
                  <c:v>28897.100168688266</c:v>
                </c:pt>
                <c:pt idx="51">
                  <c:v>28976.624628484238</c:v>
                </c:pt>
                <c:pt idx="52">
                  <c:v>29101.1603203138</c:v>
                </c:pt>
                <c:pt idx="53">
                  <c:v>29150.935818138005</c:v>
                </c:pt>
                <c:pt idx="54">
                  <c:v>29401.045922536348</c:v>
                </c:pt>
                <c:pt idx="55">
                  <c:v>29681.098883444458</c:v>
                </c:pt>
                <c:pt idx="56">
                  <c:v>29619.218826605658</c:v>
                </c:pt>
                <c:pt idx="57">
                  <c:v>29683.771858146771</c:v>
                </c:pt>
                <c:pt idx="58">
                  <c:v>29663.426781267579</c:v>
                </c:pt>
                <c:pt idx="59">
                  <c:v>29713.188429481965</c:v>
                </c:pt>
                <c:pt idx="60">
                  <c:v>29714.83653305488</c:v>
                </c:pt>
                <c:pt idx="61">
                  <c:v>29672.3320804053</c:v>
                </c:pt>
                <c:pt idx="62">
                  <c:v>29616.98423445208</c:v>
                </c:pt>
                <c:pt idx="63">
                  <c:v>29683.771858146738</c:v>
                </c:pt>
                <c:pt idx="64">
                  <c:v>29629.841477365604</c:v>
                </c:pt>
                <c:pt idx="65">
                  <c:v>29806.410153425993</c:v>
                </c:pt>
                <c:pt idx="66">
                  <c:v>29684.311992931154</c:v>
                </c:pt>
                <c:pt idx="67">
                  <c:v>29334.041510050658</c:v>
                </c:pt>
                <c:pt idx="68">
                  <c:v>29432.082898224733</c:v>
                </c:pt>
                <c:pt idx="69">
                  <c:v>29522.049963852493</c:v>
                </c:pt>
                <c:pt idx="70">
                  <c:v>29611.864683771862</c:v>
                </c:pt>
                <c:pt idx="71">
                  <c:v>29722.066029399964</c:v>
                </c:pt>
                <c:pt idx="72">
                  <c:v>29581.492489356584</c:v>
                </c:pt>
                <c:pt idx="73">
                  <c:v>29503.574584303951</c:v>
                </c:pt>
                <c:pt idx="74">
                  <c:v>29275.208367380288</c:v>
                </c:pt>
                <c:pt idx="75">
                  <c:v>29105.149007952474</c:v>
                </c:pt>
                <c:pt idx="76">
                  <c:v>28995.903285404482</c:v>
                </c:pt>
                <c:pt idx="77">
                  <c:v>28942.637685896392</c:v>
                </c:pt>
                <c:pt idx="78">
                  <c:v>28514.740139770267</c:v>
                </c:pt>
                <c:pt idx="79">
                  <c:v>28479.835464544398</c:v>
                </c:pt>
                <c:pt idx="80">
                  <c:v>28985.781990521351</c:v>
                </c:pt>
                <c:pt idx="81">
                  <c:v>29218.009478672982</c:v>
                </c:pt>
                <c:pt idx="82">
                  <c:v>29432.069510268549</c:v>
                </c:pt>
                <c:pt idx="83">
                  <c:v>29514.820467507412</c:v>
                </c:pt>
                <c:pt idx="84">
                  <c:v>29555.482922046082</c:v>
                </c:pt>
                <c:pt idx="85">
                  <c:v>29626.476022170453</c:v>
                </c:pt>
                <c:pt idx="86">
                  <c:v>29768.753064226195</c:v>
                </c:pt>
                <c:pt idx="87">
                  <c:v>29878.705116876867</c:v>
                </c:pt>
                <c:pt idx="88">
                  <c:v>29931.721423407515</c:v>
                </c:pt>
                <c:pt idx="89">
                  <c:v>29953.438097613707</c:v>
                </c:pt>
                <c:pt idx="90">
                  <c:v>29987.147562053182</c:v>
                </c:pt>
                <c:pt idx="91">
                  <c:v>29948.521000163433</c:v>
                </c:pt>
                <c:pt idx="92">
                  <c:v>29957.426299301162</c:v>
                </c:pt>
                <c:pt idx="93">
                  <c:v>29759.764667429332</c:v>
                </c:pt>
                <c:pt idx="94">
                  <c:v>29976.704956221387</c:v>
                </c:pt>
                <c:pt idx="95">
                  <c:v>29774.279058558943</c:v>
                </c:pt>
                <c:pt idx="96">
                  <c:v>29798.986762542925</c:v>
                </c:pt>
                <c:pt idx="97">
                  <c:v>29975.90167884971</c:v>
                </c:pt>
                <c:pt idx="98">
                  <c:v>29994.377058398266</c:v>
                </c:pt>
                <c:pt idx="99">
                  <c:v>29987.147562053182</c:v>
                </c:pt>
                <c:pt idx="100">
                  <c:v>29995.180335769943</c:v>
                </c:pt>
                <c:pt idx="101">
                  <c:v>29993.46298414774</c:v>
                </c:pt>
                <c:pt idx="102">
                  <c:v>29987.950839424859</c:v>
                </c:pt>
                <c:pt idx="103">
                  <c:v>29995.180335769943</c:v>
                </c:pt>
                <c:pt idx="104">
                  <c:v>29995.98361314162</c:v>
                </c:pt>
                <c:pt idx="105">
                  <c:v>29998.393445256646</c:v>
                </c:pt>
                <c:pt idx="106">
                  <c:v>30000</c:v>
                </c:pt>
                <c:pt idx="107">
                  <c:v>29991.01160320314</c:v>
                </c:pt>
                <c:pt idx="108">
                  <c:v>29991.967226283239</c:v>
                </c:pt>
                <c:pt idx="109">
                  <c:v>29992.770503654916</c:v>
                </c:pt>
                <c:pt idx="110">
                  <c:v>29991.967226283239</c:v>
                </c:pt>
                <c:pt idx="111">
                  <c:v>29993.573781026589</c:v>
                </c:pt>
                <c:pt idx="112">
                  <c:v>0</c:v>
                </c:pt>
                <c:pt idx="113">
                  <c:v>30000</c:v>
                </c:pt>
                <c:pt idx="114">
                  <c:v>30000</c:v>
                </c:pt>
                <c:pt idx="115">
                  <c:v>30000</c:v>
                </c:pt>
                <c:pt idx="116">
                  <c:v>30000</c:v>
                </c:pt>
                <c:pt idx="117">
                  <c:v>30000</c:v>
                </c:pt>
                <c:pt idx="118">
                  <c:v>30000</c:v>
                </c:pt>
                <c:pt idx="119">
                  <c:v>30000</c:v>
                </c:pt>
                <c:pt idx="120">
                  <c:v>30000</c:v>
                </c:pt>
                <c:pt idx="121">
                  <c:v>30000</c:v>
                </c:pt>
                <c:pt idx="122">
                  <c:v>30000</c:v>
                </c:pt>
                <c:pt idx="123">
                  <c:v>30000</c:v>
                </c:pt>
                <c:pt idx="124">
                  <c:v>30000</c:v>
                </c:pt>
                <c:pt idx="125">
                  <c:v>30000</c:v>
                </c:pt>
                <c:pt idx="126">
                  <c:v>29952.60663507109</c:v>
                </c:pt>
                <c:pt idx="127">
                  <c:v>30000</c:v>
                </c:pt>
                <c:pt idx="128">
                  <c:v>29952.60663507109</c:v>
                </c:pt>
                <c:pt idx="129">
                  <c:v>30000</c:v>
                </c:pt>
                <c:pt idx="130">
                  <c:v>30000</c:v>
                </c:pt>
                <c:pt idx="131">
                  <c:v>29952.60663507109</c:v>
                </c:pt>
                <c:pt idx="132">
                  <c:v>29952.60663507109</c:v>
                </c:pt>
                <c:pt idx="133">
                  <c:v>30000</c:v>
                </c:pt>
                <c:pt idx="134">
                  <c:v>30000</c:v>
                </c:pt>
                <c:pt idx="135">
                  <c:v>30000</c:v>
                </c:pt>
                <c:pt idx="136">
                  <c:v>30000</c:v>
                </c:pt>
                <c:pt idx="137">
                  <c:v>30047.39336492891</c:v>
                </c:pt>
                <c:pt idx="138">
                  <c:v>29905.21327014218</c:v>
                </c:pt>
                <c:pt idx="139">
                  <c:v>30000</c:v>
                </c:pt>
                <c:pt idx="140">
                  <c:v>30000</c:v>
                </c:pt>
                <c:pt idx="141">
                  <c:v>30000</c:v>
                </c:pt>
                <c:pt idx="142">
                  <c:v>29952.60663507109</c:v>
                </c:pt>
                <c:pt idx="143">
                  <c:v>30000</c:v>
                </c:pt>
                <c:pt idx="144">
                  <c:v>30000</c:v>
                </c:pt>
                <c:pt idx="145">
                  <c:v>30000</c:v>
                </c:pt>
                <c:pt idx="146">
                  <c:v>30000</c:v>
                </c:pt>
                <c:pt idx="147">
                  <c:v>30000</c:v>
                </c:pt>
                <c:pt idx="148">
                  <c:v>30000</c:v>
                </c:pt>
                <c:pt idx="149">
                  <c:v>30000</c:v>
                </c:pt>
                <c:pt idx="150">
                  <c:v>30000</c:v>
                </c:pt>
                <c:pt idx="151">
                  <c:v>30000</c:v>
                </c:pt>
                <c:pt idx="152">
                  <c:v>30000</c:v>
                </c:pt>
                <c:pt idx="153">
                  <c:v>30000</c:v>
                </c:pt>
                <c:pt idx="154">
                  <c:v>30000</c:v>
                </c:pt>
                <c:pt idx="155">
                  <c:v>30000</c:v>
                </c:pt>
                <c:pt idx="156">
                  <c:v>30000</c:v>
                </c:pt>
                <c:pt idx="157">
                  <c:v>30000</c:v>
                </c:pt>
                <c:pt idx="158">
                  <c:v>30000</c:v>
                </c:pt>
                <c:pt idx="159">
                  <c:v>30000</c:v>
                </c:pt>
                <c:pt idx="160">
                  <c:v>30000</c:v>
                </c:pt>
                <c:pt idx="161">
                  <c:v>30000</c:v>
                </c:pt>
                <c:pt idx="162">
                  <c:v>30000</c:v>
                </c:pt>
                <c:pt idx="163">
                  <c:v>29952.60663507109</c:v>
                </c:pt>
                <c:pt idx="164">
                  <c:v>29905.21327014218</c:v>
                </c:pt>
                <c:pt idx="165">
                  <c:v>30000</c:v>
                </c:pt>
                <c:pt idx="166">
                  <c:v>30000</c:v>
                </c:pt>
                <c:pt idx="167">
                  <c:v>29994.377058398266</c:v>
                </c:pt>
                <c:pt idx="168">
                  <c:v>29991.163948911562</c:v>
                </c:pt>
                <c:pt idx="169">
                  <c:v>29984.737729938151</c:v>
                </c:pt>
                <c:pt idx="170">
                  <c:v>29990.360671539886</c:v>
                </c:pt>
                <c:pt idx="171">
                  <c:v>29997.5486190554</c:v>
                </c:pt>
                <c:pt idx="172">
                  <c:v>29996.786890513296</c:v>
                </c:pt>
                <c:pt idx="173">
                  <c:v>29997.590167884973</c:v>
                </c:pt>
                <c:pt idx="174">
                  <c:v>29997.590167884973</c:v>
                </c:pt>
                <c:pt idx="175">
                  <c:v>29997.590167884973</c:v>
                </c:pt>
                <c:pt idx="176">
                  <c:v>29986.108841313941</c:v>
                </c:pt>
                <c:pt idx="177">
                  <c:v>29991.057855673793</c:v>
                </c:pt>
                <c:pt idx="178">
                  <c:v>29996.050552922592</c:v>
                </c:pt>
                <c:pt idx="179">
                  <c:v>29992.101105845184</c:v>
                </c:pt>
                <c:pt idx="180">
                  <c:v>29992.890995260666</c:v>
                </c:pt>
                <c:pt idx="181">
                  <c:v>29995.98361314162</c:v>
                </c:pt>
                <c:pt idx="182">
                  <c:v>29996.786890513296</c:v>
                </c:pt>
                <c:pt idx="183">
                  <c:v>29999.182873018468</c:v>
                </c:pt>
                <c:pt idx="184">
                  <c:v>29991.967226283239</c:v>
                </c:pt>
                <c:pt idx="185">
                  <c:v>29986.344284681505</c:v>
                </c:pt>
                <c:pt idx="186">
                  <c:v>29997.461069735953</c:v>
                </c:pt>
                <c:pt idx="187">
                  <c:v>29995.180335769943</c:v>
                </c:pt>
                <c:pt idx="188">
                  <c:v>29991.163948911562</c:v>
                </c:pt>
                <c:pt idx="189">
                  <c:v>29994.179762201715</c:v>
                </c:pt>
                <c:pt idx="190">
                  <c:v>29991.967226283239</c:v>
                </c:pt>
                <c:pt idx="191">
                  <c:v>29997.5486190554</c:v>
                </c:pt>
                <c:pt idx="192">
                  <c:v>29999.196722628323</c:v>
                </c:pt>
                <c:pt idx="193">
                  <c:v>29995.180335769943</c:v>
                </c:pt>
                <c:pt idx="194">
                  <c:v>29987.743095277008</c:v>
                </c:pt>
                <c:pt idx="195">
                  <c:v>29990.360671539886</c:v>
                </c:pt>
                <c:pt idx="196">
                  <c:v>29994.377058398266</c:v>
                </c:pt>
                <c:pt idx="197">
                  <c:v>29996.731492073868</c:v>
                </c:pt>
                <c:pt idx="198">
                  <c:v>29991.967226283239</c:v>
                </c:pt>
                <c:pt idx="199">
                  <c:v>29979.57182546168</c:v>
                </c:pt>
                <c:pt idx="200">
                  <c:v>29984.47458735088</c:v>
                </c:pt>
                <c:pt idx="201">
                  <c:v>29991.163948911562</c:v>
                </c:pt>
                <c:pt idx="202">
                  <c:v>29995.98361314162</c:v>
                </c:pt>
                <c:pt idx="203">
                  <c:v>29990.194476221608</c:v>
                </c:pt>
                <c:pt idx="204">
                  <c:v>29987.950839424859</c:v>
                </c:pt>
                <c:pt idx="205">
                  <c:v>29993.573781026589</c:v>
                </c:pt>
                <c:pt idx="206">
                  <c:v>29996.731492073868</c:v>
                </c:pt>
                <c:pt idx="207">
                  <c:v>29990.360671539886</c:v>
                </c:pt>
                <c:pt idx="208">
                  <c:v>29991.828730184672</c:v>
                </c:pt>
                <c:pt idx="209">
                  <c:v>29997.461069735953</c:v>
                </c:pt>
                <c:pt idx="210">
                  <c:v>29996.786890513296</c:v>
                </c:pt>
                <c:pt idx="211">
                  <c:v>29991.01160320314</c:v>
                </c:pt>
                <c:pt idx="212">
                  <c:v>29968.949174701753</c:v>
                </c:pt>
                <c:pt idx="213">
                  <c:v>29955.058016015697</c:v>
                </c:pt>
                <c:pt idx="214">
                  <c:v>29956.623021929481</c:v>
                </c:pt>
                <c:pt idx="215">
                  <c:v>29978.058627347727</c:v>
                </c:pt>
                <c:pt idx="216">
                  <c:v>29991.311216429702</c:v>
                </c:pt>
                <c:pt idx="217">
                  <c:v>29990.521327014219</c:v>
                </c:pt>
                <c:pt idx="218">
                  <c:v>29991.967226283239</c:v>
                </c:pt>
                <c:pt idx="219">
                  <c:v>29980.721343079771</c:v>
                </c:pt>
                <c:pt idx="220">
                  <c:v>29976.303317535549</c:v>
                </c:pt>
                <c:pt idx="221">
                  <c:v>29995.180335769943</c:v>
                </c:pt>
                <c:pt idx="222">
                  <c:v>29995.914365092336</c:v>
                </c:pt>
                <c:pt idx="223">
                  <c:v>29987.743095277008</c:v>
                </c:pt>
                <c:pt idx="224">
                  <c:v>29991.967226283239</c:v>
                </c:pt>
                <c:pt idx="225">
                  <c:v>29994.280111129272</c:v>
                </c:pt>
                <c:pt idx="226">
                  <c:v>29975.901678849707</c:v>
                </c:pt>
                <c:pt idx="227">
                  <c:v>29997.5486190554</c:v>
                </c:pt>
                <c:pt idx="228">
                  <c:v>29985.541007309828</c:v>
                </c:pt>
                <c:pt idx="229">
                  <c:v>29975.098401478037</c:v>
                </c:pt>
                <c:pt idx="230">
                  <c:v>29929.72707958817</c:v>
                </c:pt>
                <c:pt idx="231">
                  <c:v>29971.400555646349</c:v>
                </c:pt>
                <c:pt idx="232">
                  <c:v>29997.590167884973</c:v>
                </c:pt>
                <c:pt idx="233">
                  <c:v>29966.49779375716</c:v>
                </c:pt>
                <c:pt idx="234">
                  <c:v>30002.409832115027</c:v>
                </c:pt>
                <c:pt idx="235">
                  <c:v>29992.516837116491</c:v>
                </c:pt>
                <c:pt idx="236">
                  <c:v>29984.737729938148</c:v>
                </c:pt>
                <c:pt idx="237">
                  <c:v>29982.840333387812</c:v>
                </c:pt>
                <c:pt idx="238">
                  <c:v>29995.180335769943</c:v>
                </c:pt>
                <c:pt idx="239">
                  <c:v>29988.754116796532</c:v>
                </c:pt>
                <c:pt idx="240">
                  <c:v>30000</c:v>
                </c:pt>
                <c:pt idx="241">
                  <c:v>29972.688569363007</c:v>
                </c:pt>
                <c:pt idx="242">
                  <c:v>29995.914365092336</c:v>
                </c:pt>
                <c:pt idx="243">
                  <c:v>29942.164029239299</c:v>
                </c:pt>
                <c:pt idx="244">
                  <c:v>29995.097238110804</c:v>
                </c:pt>
                <c:pt idx="245">
                  <c:v>29976.704956221387</c:v>
                </c:pt>
                <c:pt idx="246">
                  <c:v>29983.370749147751</c:v>
                </c:pt>
                <c:pt idx="247">
                  <c:v>29756.606956382042</c:v>
                </c:pt>
                <c:pt idx="248">
                  <c:v>29791.951160735807</c:v>
                </c:pt>
                <c:pt idx="249">
                  <c:v>29927.275698643574</c:v>
                </c:pt>
                <c:pt idx="250">
                  <c:v>29976.704956221387</c:v>
                </c:pt>
                <c:pt idx="251">
                  <c:v>29916.653047883643</c:v>
                </c:pt>
                <c:pt idx="252">
                  <c:v>29988.754116796532</c:v>
                </c:pt>
                <c:pt idx="253">
                  <c:v>29993.740498971656</c:v>
                </c:pt>
                <c:pt idx="254">
                  <c:v>29968.404423380729</c:v>
                </c:pt>
                <c:pt idx="255">
                  <c:v>29992.890995260666</c:v>
                </c:pt>
                <c:pt idx="256">
                  <c:v>29993.680884676149</c:v>
                </c:pt>
                <c:pt idx="257">
                  <c:v>29989.731437598741</c:v>
                </c:pt>
                <c:pt idx="258">
                  <c:v>29981.206079424745</c:v>
                </c:pt>
                <c:pt idx="259">
                  <c:v>29983.934452566471</c:v>
                </c:pt>
                <c:pt idx="260">
                  <c:v>29998.365746036936</c:v>
                </c:pt>
                <c:pt idx="261">
                  <c:v>29991.967226283239</c:v>
                </c:pt>
                <c:pt idx="262">
                  <c:v>29993.46298414774</c:v>
                </c:pt>
                <c:pt idx="263">
                  <c:v>29995.180335769943</c:v>
                </c:pt>
                <c:pt idx="264">
                  <c:v>29990.194476221608</c:v>
                </c:pt>
                <c:pt idx="265">
                  <c:v>29989.557394168209</c:v>
                </c:pt>
                <c:pt idx="266">
                  <c:v>29995.097238110804</c:v>
                </c:pt>
                <c:pt idx="267">
                  <c:v>29995.180335769943</c:v>
                </c:pt>
                <c:pt idx="268">
                  <c:v>1034.4827586206898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4F-42E6-948C-3A39D5341800}"/>
            </c:ext>
          </c:extLst>
        </c:ser>
        <c:ser>
          <c:idx val="3"/>
          <c:order val="3"/>
          <c:tx>
            <c:strRef>
              <c:f>'Data Stove19 Run 2'!$AA$3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2'!$AA$4:$AA$470</c:f>
              <c:numCache>
                <c:formatCode>#,##0</c:formatCode>
                <c:ptCount val="46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44F-42E6-948C-3A39D5341800}"/>
            </c:ext>
          </c:extLst>
        </c:ser>
        <c:ser>
          <c:idx val="4"/>
          <c:order val="4"/>
          <c:tx>
            <c:strRef>
              <c:f>'Data Stove19 Run 2'!$AB$3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2'!$AB$4:$AB$470</c:f>
              <c:numCache>
                <c:formatCode>#,##0</c:formatCode>
                <c:ptCount val="46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5000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44F-42E6-948C-3A39D5341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45376"/>
        <c:axId val="209046912"/>
      </c:scatterChart>
      <c:scatterChart>
        <c:scatterStyle val="lineMarker"/>
        <c:varyColors val="0"/>
        <c:ser>
          <c:idx val="2"/>
          <c:order val="2"/>
          <c:tx>
            <c:strRef>
              <c:f>'Data Stove19 Run 2'!$F$3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2'!$F$4:$F$470</c:f>
              <c:numCache>
                <c:formatCode>#,##0</c:formatCode>
                <c:ptCount val="4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73.191179150719904</c:v>
                </c:pt>
                <c:pt idx="4">
                  <c:v>540.89729328883948</c:v>
                </c:pt>
                <c:pt idx="5">
                  <c:v>390.04380724810835</c:v>
                </c:pt>
                <c:pt idx="6">
                  <c:v>345.80645161290323</c:v>
                </c:pt>
                <c:pt idx="7">
                  <c:v>408.63799283154106</c:v>
                </c:pt>
                <c:pt idx="8">
                  <c:v>384.62365591397844</c:v>
                </c:pt>
                <c:pt idx="9">
                  <c:v>431.67486786950968</c:v>
                </c:pt>
                <c:pt idx="10">
                  <c:v>413.64479050797166</c:v>
                </c:pt>
                <c:pt idx="11">
                  <c:v>405.57681793329681</c:v>
                </c:pt>
                <c:pt idx="12">
                  <c:v>424.02669632925461</c:v>
                </c:pt>
                <c:pt idx="13">
                  <c:v>391.10122358175755</c:v>
                </c:pt>
                <c:pt idx="14">
                  <c:v>415.49116092582466</c:v>
                </c:pt>
                <c:pt idx="15">
                  <c:v>430.51538746755648</c:v>
                </c:pt>
                <c:pt idx="16">
                  <c:v>387.06032440313476</c:v>
                </c:pt>
                <c:pt idx="17">
                  <c:v>362.40266963292561</c:v>
                </c:pt>
                <c:pt idx="18">
                  <c:v>386.73227628941123</c:v>
                </c:pt>
                <c:pt idx="19">
                  <c:v>443.93770856507211</c:v>
                </c:pt>
                <c:pt idx="20">
                  <c:v>361.43612174230003</c:v>
                </c:pt>
                <c:pt idx="21">
                  <c:v>354.24545791620329</c:v>
                </c:pt>
                <c:pt idx="22">
                  <c:v>382.20244716351493</c:v>
                </c:pt>
                <c:pt idx="23">
                  <c:v>443.739748496446</c:v>
                </c:pt>
                <c:pt idx="24">
                  <c:v>397.5899147200592</c:v>
                </c:pt>
                <c:pt idx="25">
                  <c:v>373.53745215965023</c:v>
                </c:pt>
                <c:pt idx="26">
                  <c:v>415.53578049684819</c:v>
                </c:pt>
                <c:pt idx="27">
                  <c:v>440.05831966466172</c:v>
                </c:pt>
                <c:pt idx="28">
                  <c:v>436.81868743047812</c:v>
                </c:pt>
                <c:pt idx="29">
                  <c:v>415.19956260251502</c:v>
                </c:pt>
                <c:pt idx="30">
                  <c:v>441.67593622543558</c:v>
                </c:pt>
                <c:pt idx="31">
                  <c:v>400.18539117537989</c:v>
                </c:pt>
                <c:pt idx="32">
                  <c:v>433.67960634226353</c:v>
                </c:pt>
                <c:pt idx="33">
                  <c:v>428.03114571746397</c:v>
                </c:pt>
                <c:pt idx="34">
                  <c:v>419.09969017678134</c:v>
                </c:pt>
                <c:pt idx="35">
                  <c:v>372.26548016314416</c:v>
                </c:pt>
                <c:pt idx="36">
                  <c:v>395.66247494076902</c:v>
                </c:pt>
                <c:pt idx="37">
                  <c:v>413.6818687430478</c:v>
                </c:pt>
                <c:pt idx="38">
                  <c:v>473.15472936030591</c:v>
                </c:pt>
                <c:pt idx="39">
                  <c:v>649.09158324063776</c:v>
                </c:pt>
                <c:pt idx="40">
                  <c:v>617.96974667395659</c:v>
                </c:pt>
                <c:pt idx="41">
                  <c:v>611.66393293238593</c:v>
                </c:pt>
                <c:pt idx="42">
                  <c:v>600.3707823507599</c:v>
                </c:pt>
                <c:pt idx="43">
                  <c:v>593.694186258429</c:v>
                </c:pt>
                <c:pt idx="44">
                  <c:v>584.37817001420149</c:v>
                </c:pt>
                <c:pt idx="45">
                  <c:v>578.31541218637983</c:v>
                </c:pt>
                <c:pt idx="46">
                  <c:v>569.35483870967698</c:v>
                </c:pt>
                <c:pt idx="47">
                  <c:v>565.30465949820768</c:v>
                </c:pt>
                <c:pt idx="48">
                  <c:v>559.96415770609337</c:v>
                </c:pt>
                <c:pt idx="49">
                  <c:v>556.09936967000397</c:v>
                </c:pt>
                <c:pt idx="50">
                  <c:v>553.59941680335351</c:v>
                </c:pt>
                <c:pt idx="51">
                  <c:v>551.63112812101338</c:v>
                </c:pt>
                <c:pt idx="52">
                  <c:v>550.38932146829836</c:v>
                </c:pt>
                <c:pt idx="53">
                  <c:v>547.80390012757448</c:v>
                </c:pt>
                <c:pt idx="54">
                  <c:v>543.8264738598441</c:v>
                </c:pt>
                <c:pt idx="55">
                  <c:v>538.80080189538876</c:v>
                </c:pt>
                <c:pt idx="56">
                  <c:v>539.78494623655865</c:v>
                </c:pt>
                <c:pt idx="57">
                  <c:v>539.89618094178684</c:v>
                </c:pt>
                <c:pt idx="58">
                  <c:v>538.21760524876947</c:v>
                </c:pt>
                <c:pt idx="59">
                  <c:v>537.89395624768224</c:v>
                </c:pt>
                <c:pt idx="60">
                  <c:v>538.80080189538876</c:v>
                </c:pt>
                <c:pt idx="61">
                  <c:v>539.00630329996272</c:v>
                </c:pt>
                <c:pt idx="62">
                  <c:v>539.03884134298846</c:v>
                </c:pt>
                <c:pt idx="63">
                  <c:v>538.45012977382237</c:v>
                </c:pt>
                <c:pt idx="64">
                  <c:v>540.30404152762299</c:v>
                </c:pt>
                <c:pt idx="65">
                  <c:v>536.21286677601609</c:v>
                </c:pt>
                <c:pt idx="66">
                  <c:v>539.71204665573123</c:v>
                </c:pt>
                <c:pt idx="67">
                  <c:v>545.42083796811301</c:v>
                </c:pt>
                <c:pt idx="68">
                  <c:v>543.32057590668796</c:v>
                </c:pt>
                <c:pt idx="69">
                  <c:v>541.35228722434806</c:v>
                </c:pt>
                <c:pt idx="70">
                  <c:v>540.0074156470148</c:v>
                </c:pt>
                <c:pt idx="71">
                  <c:v>537.92600692545989</c:v>
                </c:pt>
                <c:pt idx="72">
                  <c:v>539.20174958993937</c:v>
                </c:pt>
                <c:pt idx="73">
                  <c:v>542.66447967924182</c:v>
                </c:pt>
                <c:pt idx="74">
                  <c:v>547.27474972191374</c:v>
                </c:pt>
                <c:pt idx="75">
                  <c:v>548.09549845088441</c:v>
                </c:pt>
                <c:pt idx="76">
                  <c:v>551.01148168398038</c:v>
                </c:pt>
                <c:pt idx="77">
                  <c:v>552.20615498702284</c:v>
                </c:pt>
                <c:pt idx="78">
                  <c:v>560.88937488609417</c:v>
                </c:pt>
                <c:pt idx="79">
                  <c:v>560.92513694461354</c:v>
                </c:pt>
                <c:pt idx="80">
                  <c:v>552.32974910394285</c:v>
                </c:pt>
                <c:pt idx="81">
                  <c:v>547.16845878136223</c:v>
                </c:pt>
                <c:pt idx="82">
                  <c:v>544.30107526881727</c:v>
                </c:pt>
                <c:pt idx="83">
                  <c:v>542.0812830326222</c:v>
                </c:pt>
                <c:pt idx="84">
                  <c:v>541.49054505005506</c:v>
                </c:pt>
                <c:pt idx="85">
                  <c:v>539.27464917076691</c:v>
                </c:pt>
                <c:pt idx="86">
                  <c:v>537.07823507601017</c:v>
                </c:pt>
                <c:pt idx="87">
                  <c:v>534.463276836158</c:v>
                </c:pt>
                <c:pt idx="88">
                  <c:v>532.82303626754117</c:v>
                </c:pt>
                <c:pt idx="89">
                  <c:v>529.25863044708558</c:v>
                </c:pt>
                <c:pt idx="90">
                  <c:v>521.19555312556952</c:v>
                </c:pt>
                <c:pt idx="91">
                  <c:v>527.88283277715971</c:v>
                </c:pt>
                <c:pt idx="92">
                  <c:v>525.49662839438668</c:v>
                </c:pt>
                <c:pt idx="93">
                  <c:v>535.18724508713376</c:v>
                </c:pt>
                <c:pt idx="94">
                  <c:v>523.63768908328757</c:v>
                </c:pt>
                <c:pt idx="95">
                  <c:v>533.95297977036591</c:v>
                </c:pt>
                <c:pt idx="96">
                  <c:v>537.48609566184632</c:v>
                </c:pt>
                <c:pt idx="97">
                  <c:v>528.74065974120663</c:v>
                </c:pt>
                <c:pt idx="98">
                  <c:v>518.64406779661022</c:v>
                </c:pt>
                <c:pt idx="99">
                  <c:v>499.17987971569181</c:v>
                </c:pt>
                <c:pt idx="100">
                  <c:v>482.99617277200622</c:v>
                </c:pt>
                <c:pt idx="101">
                  <c:v>467.66777901371876</c:v>
                </c:pt>
                <c:pt idx="102">
                  <c:v>459.08511026061586</c:v>
                </c:pt>
                <c:pt idx="103">
                  <c:v>451.6858028066336</c:v>
                </c:pt>
                <c:pt idx="104">
                  <c:v>447.49407690905747</c:v>
                </c:pt>
                <c:pt idx="105">
                  <c:v>447.67632586112614</c:v>
                </c:pt>
                <c:pt idx="106">
                  <c:v>437.30070448646643</c:v>
                </c:pt>
                <c:pt idx="107">
                  <c:v>429.81090100111226</c:v>
                </c:pt>
                <c:pt idx="108">
                  <c:v>437.94423182066697</c:v>
                </c:pt>
                <c:pt idx="109">
                  <c:v>436.30399125205025</c:v>
                </c:pt>
                <c:pt idx="110">
                  <c:v>427.77474029524342</c:v>
                </c:pt>
                <c:pt idx="111">
                  <c:v>431.01877164206314</c:v>
                </c:pt>
                <c:pt idx="112">
                  <c:v>0</c:v>
                </c:pt>
                <c:pt idx="113">
                  <c:v>443.01075268817198</c:v>
                </c:pt>
                <c:pt idx="114">
                  <c:v>443.01075268817198</c:v>
                </c:pt>
                <c:pt idx="115">
                  <c:v>438.70967741935482</c:v>
                </c:pt>
                <c:pt idx="116">
                  <c:v>434.40860215053766</c:v>
                </c:pt>
                <c:pt idx="117">
                  <c:v>436.55913978494624</c:v>
                </c:pt>
                <c:pt idx="118">
                  <c:v>445.16129032258061</c:v>
                </c:pt>
                <c:pt idx="119">
                  <c:v>445.16129032258061</c:v>
                </c:pt>
                <c:pt idx="120">
                  <c:v>440.86021505376345</c:v>
                </c:pt>
                <c:pt idx="121">
                  <c:v>438.70967741935482</c:v>
                </c:pt>
                <c:pt idx="122">
                  <c:v>438.70967741935482</c:v>
                </c:pt>
                <c:pt idx="123">
                  <c:v>427.95698924731187</c:v>
                </c:pt>
                <c:pt idx="124">
                  <c:v>432.25806451612902</c:v>
                </c:pt>
                <c:pt idx="125">
                  <c:v>438.70967741935482</c:v>
                </c:pt>
                <c:pt idx="126">
                  <c:v>443.01075268817198</c:v>
                </c:pt>
                <c:pt idx="127">
                  <c:v>436.55913978494624</c:v>
                </c:pt>
                <c:pt idx="128">
                  <c:v>438.70967741935482</c:v>
                </c:pt>
                <c:pt idx="129">
                  <c:v>427.95698924731187</c:v>
                </c:pt>
                <c:pt idx="130">
                  <c:v>443.01075268817198</c:v>
                </c:pt>
                <c:pt idx="131">
                  <c:v>443.01075268817198</c:v>
                </c:pt>
                <c:pt idx="132">
                  <c:v>443.01075268817198</c:v>
                </c:pt>
                <c:pt idx="133">
                  <c:v>445.16129032258061</c:v>
                </c:pt>
                <c:pt idx="134">
                  <c:v>438.70967741935482</c:v>
                </c:pt>
                <c:pt idx="135">
                  <c:v>451.61290322580646</c:v>
                </c:pt>
                <c:pt idx="136">
                  <c:v>445.16129032258061</c:v>
                </c:pt>
                <c:pt idx="137">
                  <c:v>449.46236559139783</c:v>
                </c:pt>
                <c:pt idx="138">
                  <c:v>458.06451612903226</c:v>
                </c:pt>
                <c:pt idx="139">
                  <c:v>445.16129032258061</c:v>
                </c:pt>
                <c:pt idx="140">
                  <c:v>443.01075268817198</c:v>
                </c:pt>
                <c:pt idx="141">
                  <c:v>443.01075268817198</c:v>
                </c:pt>
                <c:pt idx="142">
                  <c:v>449.46236559139783</c:v>
                </c:pt>
                <c:pt idx="143">
                  <c:v>438.70967741935482</c:v>
                </c:pt>
                <c:pt idx="144">
                  <c:v>445.16129032258061</c:v>
                </c:pt>
                <c:pt idx="145">
                  <c:v>445.16129032258061</c:v>
                </c:pt>
                <c:pt idx="146">
                  <c:v>453.76344086021504</c:v>
                </c:pt>
                <c:pt idx="147">
                  <c:v>458.06451612903226</c:v>
                </c:pt>
                <c:pt idx="148">
                  <c:v>455.91397849462368</c:v>
                </c:pt>
                <c:pt idx="149">
                  <c:v>455.91397849462368</c:v>
                </c:pt>
                <c:pt idx="150">
                  <c:v>455.91397849462368</c:v>
                </c:pt>
                <c:pt idx="151">
                  <c:v>455.91397849462368</c:v>
                </c:pt>
                <c:pt idx="152">
                  <c:v>455.91397849462368</c:v>
                </c:pt>
                <c:pt idx="153">
                  <c:v>455.91397849462368</c:v>
                </c:pt>
                <c:pt idx="154">
                  <c:v>455.91397849462368</c:v>
                </c:pt>
                <c:pt idx="155">
                  <c:v>455.91397849462368</c:v>
                </c:pt>
                <c:pt idx="156">
                  <c:v>445.16129032258061</c:v>
                </c:pt>
                <c:pt idx="157">
                  <c:v>449.46236559139783</c:v>
                </c:pt>
                <c:pt idx="158">
                  <c:v>445.16129032258061</c:v>
                </c:pt>
                <c:pt idx="159">
                  <c:v>436.55913978494624</c:v>
                </c:pt>
                <c:pt idx="160">
                  <c:v>434.40860215053766</c:v>
                </c:pt>
                <c:pt idx="161">
                  <c:v>443.01075268817198</c:v>
                </c:pt>
                <c:pt idx="162">
                  <c:v>438.70967741935482</c:v>
                </c:pt>
                <c:pt idx="163">
                  <c:v>445.16129032258061</c:v>
                </c:pt>
                <c:pt idx="164">
                  <c:v>438.70967741935482</c:v>
                </c:pt>
                <c:pt idx="165">
                  <c:v>443.01075268817198</c:v>
                </c:pt>
                <c:pt idx="166">
                  <c:v>441.93548387096769</c:v>
                </c:pt>
                <c:pt idx="167">
                  <c:v>448.11372334609052</c:v>
                </c:pt>
                <c:pt idx="168">
                  <c:v>439.32932385638799</c:v>
                </c:pt>
                <c:pt idx="169">
                  <c:v>430.43557499544374</c:v>
                </c:pt>
                <c:pt idx="170">
                  <c:v>432.58611262985232</c:v>
                </c:pt>
                <c:pt idx="171">
                  <c:v>432.96255098257313</c:v>
                </c:pt>
                <c:pt idx="172">
                  <c:v>435.61144523418983</c:v>
                </c:pt>
                <c:pt idx="173">
                  <c:v>437.10588664115204</c:v>
                </c:pt>
                <c:pt idx="174">
                  <c:v>440.3134681975576</c:v>
                </c:pt>
                <c:pt idx="175">
                  <c:v>448.62402041188273</c:v>
                </c:pt>
                <c:pt idx="176">
                  <c:v>443.08490915832368</c:v>
                </c:pt>
                <c:pt idx="177">
                  <c:v>464.88131466828958</c:v>
                </c:pt>
                <c:pt idx="178">
                  <c:v>467.88530465949805</c:v>
                </c:pt>
                <c:pt idx="179">
                  <c:v>436.55913978494607</c:v>
                </c:pt>
                <c:pt idx="180">
                  <c:v>394.01433691756267</c:v>
                </c:pt>
                <c:pt idx="181">
                  <c:v>403.28048113723327</c:v>
                </c:pt>
                <c:pt idx="182">
                  <c:v>424.9316566429743</c:v>
                </c:pt>
                <c:pt idx="183">
                  <c:v>413.75602521319985</c:v>
                </c:pt>
                <c:pt idx="184">
                  <c:v>446.65573172954248</c:v>
                </c:pt>
                <c:pt idx="185">
                  <c:v>451.94095133952959</c:v>
                </c:pt>
                <c:pt idx="186">
                  <c:v>452.15053763440852</c:v>
                </c:pt>
                <c:pt idx="187">
                  <c:v>470.16584654638228</c:v>
                </c:pt>
                <c:pt idx="188">
                  <c:v>491.96282121377777</c:v>
                </c:pt>
                <c:pt idx="189">
                  <c:v>484.81418600264078</c:v>
                </c:pt>
                <c:pt idx="190">
                  <c:v>487.9533442682702</c:v>
                </c:pt>
                <c:pt idx="191">
                  <c:v>485.79903596588815</c:v>
                </c:pt>
                <c:pt idx="192">
                  <c:v>478.22125022781097</c:v>
                </c:pt>
                <c:pt idx="193">
                  <c:v>495.42555130307977</c:v>
                </c:pt>
                <c:pt idx="194">
                  <c:v>505.85836114200964</c:v>
                </c:pt>
                <c:pt idx="195">
                  <c:v>511.57280845635148</c:v>
                </c:pt>
                <c:pt idx="196">
                  <c:v>505.48569345726258</c:v>
                </c:pt>
                <c:pt idx="197">
                  <c:v>508.67630700778636</c:v>
                </c:pt>
                <c:pt idx="198">
                  <c:v>512.26535447421179</c:v>
                </c:pt>
                <c:pt idx="199">
                  <c:v>517.16722284019284</c:v>
                </c:pt>
                <c:pt idx="200">
                  <c:v>519.54022988505744</c:v>
                </c:pt>
                <c:pt idx="201">
                  <c:v>505.48569345726276</c:v>
                </c:pt>
                <c:pt idx="202">
                  <c:v>503.62675414616371</c:v>
                </c:pt>
                <c:pt idx="203">
                  <c:v>505.52465702632554</c:v>
                </c:pt>
                <c:pt idx="204">
                  <c:v>509.02132312739178</c:v>
                </c:pt>
                <c:pt idx="205">
                  <c:v>502.13231273920161</c:v>
                </c:pt>
                <c:pt idx="206">
                  <c:v>500.11123470522784</c:v>
                </c:pt>
                <c:pt idx="207">
                  <c:v>497.648988518316</c:v>
                </c:pt>
                <c:pt idx="208">
                  <c:v>490.8787541713013</c:v>
                </c:pt>
                <c:pt idx="209">
                  <c:v>478.68663594470047</c:v>
                </c:pt>
                <c:pt idx="210">
                  <c:v>492.21796974667387</c:v>
                </c:pt>
                <c:pt idx="211">
                  <c:v>508.08305524657021</c:v>
                </c:pt>
                <c:pt idx="212">
                  <c:v>526.39970337411933</c:v>
                </c:pt>
                <c:pt idx="213">
                  <c:v>528.51316277345188</c:v>
                </c:pt>
                <c:pt idx="214">
                  <c:v>529.21450701658455</c:v>
                </c:pt>
                <c:pt idx="215">
                  <c:v>523.33731581043412</c:v>
                </c:pt>
                <c:pt idx="216">
                  <c:v>520.35842293906819</c:v>
                </c:pt>
                <c:pt idx="217">
                  <c:v>518.49462365591387</c:v>
                </c:pt>
                <c:pt idx="218">
                  <c:v>513.5410971386915</c:v>
                </c:pt>
                <c:pt idx="219">
                  <c:v>509.13067249863303</c:v>
                </c:pt>
                <c:pt idx="220">
                  <c:v>519.76269929551358</c:v>
                </c:pt>
                <c:pt idx="221">
                  <c:v>501.84071441589191</c:v>
                </c:pt>
                <c:pt idx="222">
                  <c:v>501.85391175380045</c:v>
                </c:pt>
                <c:pt idx="223">
                  <c:v>507.97182054134214</c:v>
                </c:pt>
                <c:pt idx="224">
                  <c:v>483.47002004738465</c:v>
                </c:pt>
                <c:pt idx="225">
                  <c:v>473.26659251019635</c:v>
                </c:pt>
                <c:pt idx="226">
                  <c:v>478.76799708401649</c:v>
                </c:pt>
                <c:pt idx="227">
                  <c:v>488.91360771227261</c:v>
                </c:pt>
                <c:pt idx="228">
                  <c:v>501.58556588299609</c:v>
                </c:pt>
                <c:pt idx="229">
                  <c:v>500.92946965554938</c:v>
                </c:pt>
                <c:pt idx="230">
                  <c:v>493.40007415647005</c:v>
                </c:pt>
                <c:pt idx="231">
                  <c:v>486.39228772710408</c:v>
                </c:pt>
                <c:pt idx="232">
                  <c:v>485.47475852013855</c:v>
                </c:pt>
                <c:pt idx="233">
                  <c:v>510.30774935113078</c:v>
                </c:pt>
                <c:pt idx="234">
                  <c:v>491.0515764534353</c:v>
                </c:pt>
                <c:pt idx="235">
                  <c:v>494.88775702697615</c:v>
                </c:pt>
                <c:pt idx="236">
                  <c:v>498.4873336978315</c:v>
                </c:pt>
                <c:pt idx="237">
                  <c:v>506.30329996292176</c:v>
                </c:pt>
                <c:pt idx="238">
                  <c:v>505.99599052305462</c:v>
                </c:pt>
                <c:pt idx="239">
                  <c:v>505.88664115181319</c:v>
                </c:pt>
                <c:pt idx="240">
                  <c:v>504.04152762328505</c:v>
                </c:pt>
                <c:pt idx="241">
                  <c:v>504.35574995443773</c:v>
                </c:pt>
                <c:pt idx="242">
                  <c:v>501.29773822766037</c:v>
                </c:pt>
                <c:pt idx="243">
                  <c:v>497.28449061417894</c:v>
                </c:pt>
                <c:pt idx="244">
                  <c:v>492.36188357434173</c:v>
                </c:pt>
                <c:pt idx="245">
                  <c:v>491.01512666302142</c:v>
                </c:pt>
                <c:pt idx="246">
                  <c:v>488.92661761931663</c:v>
                </c:pt>
                <c:pt idx="247">
                  <c:v>386.76872607982494</c:v>
                </c:pt>
                <c:pt idx="248">
                  <c:v>405.21232002915991</c:v>
                </c:pt>
                <c:pt idx="249">
                  <c:v>235.92880978865418</c:v>
                </c:pt>
                <c:pt idx="250">
                  <c:v>212.32002915983213</c:v>
                </c:pt>
                <c:pt idx="251">
                  <c:v>207.60103819058199</c:v>
                </c:pt>
                <c:pt idx="252">
                  <c:v>208.82084928011648</c:v>
                </c:pt>
                <c:pt idx="253">
                  <c:v>205.80239399472487</c:v>
                </c:pt>
                <c:pt idx="254">
                  <c:v>205.806451612903</c:v>
                </c:pt>
                <c:pt idx="255">
                  <c:v>205.84229390680977</c:v>
                </c:pt>
                <c:pt idx="256">
                  <c:v>206.45161290322554</c:v>
                </c:pt>
                <c:pt idx="257">
                  <c:v>210.96774193548384</c:v>
                </c:pt>
                <c:pt idx="258">
                  <c:v>218.27956989247318</c:v>
                </c:pt>
                <c:pt idx="259">
                  <c:v>231.96646619281915</c:v>
                </c:pt>
                <c:pt idx="260">
                  <c:v>246.34779384501323</c:v>
                </c:pt>
                <c:pt idx="261">
                  <c:v>262.51139055950404</c:v>
                </c:pt>
                <c:pt idx="262">
                  <c:v>272.78457545420855</c:v>
                </c:pt>
                <c:pt idx="263">
                  <c:v>285.8392564242755</c:v>
                </c:pt>
                <c:pt idx="264">
                  <c:v>294.1787170930661</c:v>
                </c:pt>
                <c:pt idx="265">
                  <c:v>302.60616001458015</c:v>
                </c:pt>
                <c:pt idx="266">
                  <c:v>311.01223581757512</c:v>
                </c:pt>
                <c:pt idx="267">
                  <c:v>325.13213049024966</c:v>
                </c:pt>
                <c:pt idx="268">
                  <c:v>11.60548757879125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44F-42E6-948C-3A39D5341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202560"/>
        <c:axId val="209200640"/>
      </c:scatterChart>
      <c:valAx>
        <c:axId val="209045376"/>
        <c:scaling>
          <c:orientation val="minMax"/>
          <c:max val="192"/>
          <c:min val="3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46912"/>
        <c:crosses val="autoZero"/>
        <c:crossBetween val="midCat"/>
        <c:majorUnit val="15"/>
        <c:minorUnit val="5"/>
      </c:valAx>
      <c:valAx>
        <c:axId val="209046912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544E-3"/>
              <c:y val="2.8865177720790659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45376"/>
        <c:crosses val="autoZero"/>
        <c:crossBetween val="midCat"/>
      </c:valAx>
      <c:valAx>
        <c:axId val="209200640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6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202560"/>
        <c:crosses val="max"/>
        <c:crossBetween val="midCat"/>
      </c:valAx>
      <c:valAx>
        <c:axId val="209202560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209200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Catalytic Stove 19 with ESP, Run 2</a:t>
            </a:r>
            <a:r>
              <a:rPr lang="en-US" sz="1400" b="1"/>
              <a:t>, High Fire (minutes 38-192)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Post Emission Rate with Avg PM Baseline and ESP Power</a:t>
            </a:r>
            <a:endParaRPr lang="en-US" sz="1400" b="1"/>
          </a:p>
        </c:rich>
      </c:tx>
      <c:layout>
        <c:manualLayout>
          <c:xMode val="edge"/>
          <c:yMode val="edge"/>
          <c:x val="0.1515508803587052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36"/>
          <c:w val="0.85460684601924763"/>
          <c:h val="0.752709022921633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Stove19 Run 2'!$D$3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2'!$D$4:$D$470</c:f>
              <c:numCache>
                <c:formatCode>#,##0</c:formatCode>
                <c:ptCount val="4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1585.5263551882333</c:v>
                </c:pt>
                <c:pt idx="4">
                  <c:v>14735.552208675377</c:v>
                </c:pt>
                <c:pt idx="5">
                  <c:v>11139.618949256655</c:v>
                </c:pt>
                <c:pt idx="6">
                  <c:v>10383.483271274426</c:v>
                </c:pt>
                <c:pt idx="7">
                  <c:v>12277.403310412312</c:v>
                </c:pt>
                <c:pt idx="8">
                  <c:v>11538.105074334793</c:v>
                </c:pt>
                <c:pt idx="9">
                  <c:v>12941.550691062732</c:v>
                </c:pt>
                <c:pt idx="10">
                  <c:v>12413.357300910877</c:v>
                </c:pt>
                <c:pt idx="11">
                  <c:v>12177.767786521665</c:v>
                </c:pt>
                <c:pt idx="12">
                  <c:v>12712.444364885749</c:v>
                </c:pt>
                <c:pt idx="13">
                  <c:v>11736.865239546132</c:v>
                </c:pt>
                <c:pt idx="14">
                  <c:v>12473.209025113934</c:v>
                </c:pt>
                <c:pt idx="15">
                  <c:v>12924.891072795901</c:v>
                </c:pt>
                <c:pt idx="16">
                  <c:v>11632.352690521921</c:v>
                </c:pt>
                <c:pt idx="17">
                  <c:v>10870.78501626527</c:v>
                </c:pt>
                <c:pt idx="18">
                  <c:v>11595.21869257555</c:v>
                </c:pt>
                <c:pt idx="19">
                  <c:v>13318.954973631604</c:v>
                </c:pt>
                <c:pt idx="20">
                  <c:v>10851.847740013189</c:v>
                </c:pt>
                <c:pt idx="21">
                  <c:v>10630.264190058648</c:v>
                </c:pt>
                <c:pt idx="22">
                  <c:v>11495.908610802098</c:v>
                </c:pt>
                <c:pt idx="23">
                  <c:v>13323.504332760429</c:v>
                </c:pt>
                <c:pt idx="24">
                  <c:v>11916.331536077418</c:v>
                </c:pt>
                <c:pt idx="25">
                  <c:v>11202.927786097856</c:v>
                </c:pt>
                <c:pt idx="26">
                  <c:v>12464.739825885174</c:v>
                </c:pt>
                <c:pt idx="27">
                  <c:v>13169.454211767441</c:v>
                </c:pt>
                <c:pt idx="28">
                  <c:v>13094.207387649636</c:v>
                </c:pt>
                <c:pt idx="29">
                  <c:v>12449.798160759205</c:v>
                </c:pt>
                <c:pt idx="30">
                  <c:v>13289.446924405596</c:v>
                </c:pt>
                <c:pt idx="31">
                  <c:v>12010.141546789726</c:v>
                </c:pt>
                <c:pt idx="32">
                  <c:v>13021.595393744296</c:v>
                </c:pt>
                <c:pt idx="33">
                  <c:v>12833.203842185123</c:v>
                </c:pt>
                <c:pt idx="34">
                  <c:v>12586.020645968494</c:v>
                </c:pt>
                <c:pt idx="35">
                  <c:v>11164.234763546661</c:v>
                </c:pt>
                <c:pt idx="36">
                  <c:v>11871.892544040484</c:v>
                </c:pt>
                <c:pt idx="37">
                  <c:v>12437.748184858992</c:v>
                </c:pt>
                <c:pt idx="38">
                  <c:v>13498.256623058829</c:v>
                </c:pt>
                <c:pt idx="39">
                  <c:v>15992.772238347441</c:v>
                </c:pt>
                <c:pt idx="40">
                  <c:v>15986.842559864226</c:v>
                </c:pt>
                <c:pt idx="41">
                  <c:v>16010.985877472087</c:v>
                </c:pt>
                <c:pt idx="42">
                  <c:v>15996.68040303769</c:v>
                </c:pt>
                <c:pt idx="43">
                  <c:v>16001.049389000402</c:v>
                </c:pt>
                <c:pt idx="44">
                  <c:v>15990.716035505115</c:v>
                </c:pt>
                <c:pt idx="45">
                  <c:v>16008.507052972034</c:v>
                </c:pt>
                <c:pt idx="46">
                  <c:v>15978.13442774441</c:v>
                </c:pt>
                <c:pt idx="47">
                  <c:v>15978.080069578438</c:v>
                </c:pt>
                <c:pt idx="48">
                  <c:v>16010.80368548365</c:v>
                </c:pt>
                <c:pt idx="49">
                  <c:v>15993.278331616675</c:v>
                </c:pt>
                <c:pt idx="50">
                  <c:v>16024.045657174102</c:v>
                </c:pt>
                <c:pt idx="51">
                  <c:v>15991.72097492753</c:v>
                </c:pt>
                <c:pt idx="52">
                  <c:v>16032.416211104624</c:v>
                </c:pt>
                <c:pt idx="53">
                  <c:v>15999.529203003329</c:v>
                </c:pt>
                <c:pt idx="54">
                  <c:v>16010.401153892659</c:v>
                </c:pt>
                <c:pt idx="55">
                  <c:v>16011.73215059792</c:v>
                </c:pt>
                <c:pt idx="56">
                  <c:v>16018.344006590454</c:v>
                </c:pt>
                <c:pt idx="57">
                  <c:v>16015.096574779502</c:v>
                </c:pt>
                <c:pt idx="58">
                  <c:v>15976.408555975318</c:v>
                </c:pt>
                <c:pt idx="59">
                  <c:v>16012.01784072495</c:v>
                </c:pt>
                <c:pt idx="60">
                  <c:v>16026.173917569989</c:v>
                </c:pt>
                <c:pt idx="61">
                  <c:v>15993.995297081437</c:v>
                </c:pt>
                <c:pt idx="62">
                  <c:v>15965.642311065161</c:v>
                </c:pt>
                <c:pt idx="63">
                  <c:v>16007.800396814615</c:v>
                </c:pt>
                <c:pt idx="64">
                  <c:v>16003.990639148944</c:v>
                </c:pt>
                <c:pt idx="65">
                  <c:v>15973.147066018004</c:v>
                </c:pt>
                <c:pt idx="66">
                  <c:v>16004.739295011448</c:v>
                </c:pt>
                <c:pt idx="67">
                  <c:v>16007.645757204577</c:v>
                </c:pt>
                <c:pt idx="68">
                  <c:v>16002.721593597167</c:v>
                </c:pt>
                <c:pt idx="69">
                  <c:v>15986.123926483806</c:v>
                </c:pt>
                <c:pt idx="70">
                  <c:v>15984.506048283169</c:v>
                </c:pt>
                <c:pt idx="71">
                  <c:v>15982.682778181366</c:v>
                </c:pt>
                <c:pt idx="72">
                  <c:v>15969.332781152641</c:v>
                </c:pt>
                <c:pt idx="73">
                  <c:v>16014.744882846639</c:v>
                </c:pt>
                <c:pt idx="74">
                  <c:v>16044.253170346316</c:v>
                </c:pt>
                <c:pt idx="75">
                  <c:v>15939.495675992166</c:v>
                </c:pt>
                <c:pt idx="76">
                  <c:v>15987.892870189484</c:v>
                </c:pt>
                <c:pt idx="77">
                  <c:v>16004.988767541046</c:v>
                </c:pt>
                <c:pt idx="78">
                  <c:v>15969.83029656986</c:v>
                </c:pt>
                <c:pt idx="79">
                  <c:v>15979.900811731517</c:v>
                </c:pt>
                <c:pt idx="80">
                  <c:v>15997.81208382029</c:v>
                </c:pt>
                <c:pt idx="81">
                  <c:v>15995.814421221434</c:v>
                </c:pt>
                <c:pt idx="82">
                  <c:v>16031.595683961621</c:v>
                </c:pt>
                <c:pt idx="83">
                  <c:v>16023.713980229293</c:v>
                </c:pt>
                <c:pt idx="84">
                  <c:v>15991.310191125189</c:v>
                </c:pt>
                <c:pt idx="85">
                  <c:v>15988.22454713429</c:v>
                </c:pt>
                <c:pt idx="86">
                  <c:v>16006.928791739809</c:v>
                </c:pt>
                <c:pt idx="87">
                  <c:v>15979.269269624336</c:v>
                </c:pt>
                <c:pt idx="88">
                  <c:v>15960.322224151889</c:v>
                </c:pt>
                <c:pt idx="89">
                  <c:v>15844.275298361961</c:v>
                </c:pt>
                <c:pt idx="90">
                  <c:v>15623.158789876667</c:v>
                </c:pt>
                <c:pt idx="91">
                  <c:v>15824.31347042213</c:v>
                </c:pt>
                <c:pt idx="92">
                  <c:v>15750.785314266208</c:v>
                </c:pt>
                <c:pt idx="93">
                  <c:v>15924.182542218956</c:v>
                </c:pt>
                <c:pt idx="94">
                  <c:v>15687.891073606021</c:v>
                </c:pt>
                <c:pt idx="95">
                  <c:v>15893.351121045047</c:v>
                </c:pt>
                <c:pt idx="96">
                  <c:v>15996.905333379571</c:v>
                </c:pt>
                <c:pt idx="97">
                  <c:v>15814.273809452514</c:v>
                </c:pt>
                <c:pt idx="98">
                  <c:v>15561.066101833112</c:v>
                </c:pt>
                <c:pt idx="99">
                  <c:v>14986.56017379872</c:v>
                </c:pt>
                <c:pt idx="100">
                  <c:v>14469.696934798316</c:v>
                </c:pt>
                <c:pt idx="101">
                  <c:v>14033.58678609219</c:v>
                </c:pt>
                <c:pt idx="102">
                  <c:v>13770.411376150681</c:v>
                </c:pt>
                <c:pt idx="103">
                  <c:v>13533.06888239151</c:v>
                </c:pt>
                <c:pt idx="104">
                  <c:v>13426.918440178613</c:v>
                </c:pt>
                <c:pt idx="105">
                  <c:v>13438.927909555392</c:v>
                </c:pt>
                <c:pt idx="106">
                  <c:v>13109.305836848647</c:v>
                </c:pt>
                <c:pt idx="107">
                  <c:v>12870.823441865343</c:v>
                </c:pt>
                <c:pt idx="108">
                  <c:v>13121.361054769535</c:v>
                </c:pt>
                <c:pt idx="109">
                  <c:v>13084.752211985791</c:v>
                </c:pt>
                <c:pt idx="110">
                  <c:v>12840.209564549625</c:v>
                </c:pt>
                <c:pt idx="111">
                  <c:v>12934.875692548365</c:v>
                </c:pt>
                <c:pt idx="112">
                  <c:v>0</c:v>
                </c:pt>
                <c:pt idx="113">
                  <c:v>13354.170630282932</c:v>
                </c:pt>
                <c:pt idx="114">
                  <c:v>13289.75620362569</c:v>
                </c:pt>
                <c:pt idx="115">
                  <c:v>13289.75620362569</c:v>
                </c:pt>
                <c:pt idx="116">
                  <c:v>13096.512923653956</c:v>
                </c:pt>
                <c:pt idx="117">
                  <c:v>13160.9273503112</c:v>
                </c:pt>
                <c:pt idx="118">
                  <c:v>13354.170630282932</c:v>
                </c:pt>
                <c:pt idx="119">
                  <c:v>13354.170630282932</c:v>
                </c:pt>
                <c:pt idx="120">
                  <c:v>13225.341776968446</c:v>
                </c:pt>
                <c:pt idx="121">
                  <c:v>13160.9273503112</c:v>
                </c:pt>
                <c:pt idx="122">
                  <c:v>13032.098496996712</c:v>
                </c:pt>
                <c:pt idx="123">
                  <c:v>12838.039844535646</c:v>
                </c:pt>
                <c:pt idx="124">
                  <c:v>13032.098496996712</c:v>
                </c:pt>
                <c:pt idx="125">
                  <c:v>13160.9273503112</c:v>
                </c:pt>
                <c:pt idx="126">
                  <c:v>13289.75620362569</c:v>
                </c:pt>
                <c:pt idx="127">
                  <c:v>13096.512923653956</c:v>
                </c:pt>
                <c:pt idx="128">
                  <c:v>13225.341776968446</c:v>
                </c:pt>
                <c:pt idx="129">
                  <c:v>13096.512923653956</c:v>
                </c:pt>
                <c:pt idx="130">
                  <c:v>13289.75620362569</c:v>
                </c:pt>
                <c:pt idx="131">
                  <c:v>13354.170630282932</c:v>
                </c:pt>
                <c:pt idx="132">
                  <c:v>13289.75620362569</c:v>
                </c:pt>
                <c:pt idx="133">
                  <c:v>13354.170630282932</c:v>
                </c:pt>
                <c:pt idx="134">
                  <c:v>13160.9273503112</c:v>
                </c:pt>
                <c:pt idx="135">
                  <c:v>13612.643709401244</c:v>
                </c:pt>
                <c:pt idx="136">
                  <c:v>13354.170630282932</c:v>
                </c:pt>
                <c:pt idx="137">
                  <c:v>13354.170630282932</c:v>
                </c:pt>
                <c:pt idx="138">
                  <c:v>13805.886989372981</c:v>
                </c:pt>
                <c:pt idx="139">
                  <c:v>13354.170630282932</c:v>
                </c:pt>
                <c:pt idx="140">
                  <c:v>13225.341776968446</c:v>
                </c:pt>
                <c:pt idx="141">
                  <c:v>13225.341776968446</c:v>
                </c:pt>
                <c:pt idx="142">
                  <c:v>13612.643709401244</c:v>
                </c:pt>
                <c:pt idx="143">
                  <c:v>13160.9273503112</c:v>
                </c:pt>
                <c:pt idx="144">
                  <c:v>13354.170630282932</c:v>
                </c:pt>
                <c:pt idx="145">
                  <c:v>13312.586633326991</c:v>
                </c:pt>
                <c:pt idx="146">
                  <c:v>13612.643709401244</c:v>
                </c:pt>
                <c:pt idx="147">
                  <c:v>13612.643709401244</c:v>
                </c:pt>
                <c:pt idx="148">
                  <c:v>13354.170630282932</c:v>
                </c:pt>
                <c:pt idx="149">
                  <c:v>13354.170630282932</c:v>
                </c:pt>
                <c:pt idx="150">
                  <c:v>13354.170630282932</c:v>
                </c:pt>
                <c:pt idx="151">
                  <c:v>13354.170630282932</c:v>
                </c:pt>
                <c:pt idx="152">
                  <c:v>13354.170630282932</c:v>
                </c:pt>
                <c:pt idx="153">
                  <c:v>13354.170630282932</c:v>
                </c:pt>
                <c:pt idx="154">
                  <c:v>13354.170630282932</c:v>
                </c:pt>
                <c:pt idx="155">
                  <c:v>13612.643709401244</c:v>
                </c:pt>
                <c:pt idx="156">
                  <c:v>13354.170630282932</c:v>
                </c:pt>
                <c:pt idx="157">
                  <c:v>13612.643709401244</c:v>
                </c:pt>
                <c:pt idx="158">
                  <c:v>13354.170630282932</c:v>
                </c:pt>
                <c:pt idx="159">
                  <c:v>13096.512923653956</c:v>
                </c:pt>
                <c:pt idx="160">
                  <c:v>13096.512923653956</c:v>
                </c:pt>
                <c:pt idx="161">
                  <c:v>13289.75620362569</c:v>
                </c:pt>
                <c:pt idx="162">
                  <c:v>13354.170630282932</c:v>
                </c:pt>
                <c:pt idx="163">
                  <c:v>13612.643709401244</c:v>
                </c:pt>
                <c:pt idx="164">
                  <c:v>13289.75620362569</c:v>
                </c:pt>
                <c:pt idx="165">
                  <c:v>13289.75620362569</c:v>
                </c:pt>
                <c:pt idx="166">
                  <c:v>13257.548990297066</c:v>
                </c:pt>
                <c:pt idx="167">
                  <c:v>13431.326979570091</c:v>
                </c:pt>
                <c:pt idx="168">
                  <c:v>13187.088369333333</c:v>
                </c:pt>
                <c:pt idx="169">
                  <c:v>12943.623671967813</c:v>
                </c:pt>
                <c:pt idx="170">
                  <c:v>12948.833763975919</c:v>
                </c:pt>
                <c:pt idx="171">
                  <c:v>12982.698170660273</c:v>
                </c:pt>
                <c:pt idx="172">
                  <c:v>13062.156720120396</c:v>
                </c:pt>
                <c:pt idx="173">
                  <c:v>13110.166957882091</c:v>
                </c:pt>
                <c:pt idx="174">
                  <c:v>13212.254357521031</c:v>
                </c:pt>
                <c:pt idx="175">
                  <c:v>13434.837227236027</c:v>
                </c:pt>
                <c:pt idx="176">
                  <c:v>13301.143302183609</c:v>
                </c:pt>
                <c:pt idx="177">
                  <c:v>13923.516009249099</c:v>
                </c:pt>
                <c:pt idx="178">
                  <c:v>14030.698774223365</c:v>
                </c:pt>
                <c:pt idx="179">
                  <c:v>13092.49041937326</c:v>
                </c:pt>
                <c:pt idx="180">
                  <c:v>11785.094990895013</c:v>
                </c:pt>
                <c:pt idx="181">
                  <c:v>12094.696531718684</c:v>
                </c:pt>
                <c:pt idx="182">
                  <c:v>12722.312230541273</c:v>
                </c:pt>
                <c:pt idx="183">
                  <c:v>12383.483739879301</c:v>
                </c:pt>
                <c:pt idx="184">
                  <c:v>13408.772947322794</c:v>
                </c:pt>
                <c:pt idx="185">
                  <c:v>13560.072913648371</c:v>
                </c:pt>
                <c:pt idx="186">
                  <c:v>13561.115080120058</c:v>
                </c:pt>
                <c:pt idx="187">
                  <c:v>14101.521706183063</c:v>
                </c:pt>
                <c:pt idx="188">
                  <c:v>14769.394694182338</c:v>
                </c:pt>
                <c:pt idx="189">
                  <c:v>14546.087857100973</c:v>
                </c:pt>
                <c:pt idx="190">
                  <c:v>14646.204348929667</c:v>
                </c:pt>
                <c:pt idx="191">
                  <c:v>14569.666081535372</c:v>
                </c:pt>
                <c:pt idx="192">
                  <c:v>14315.232217624309</c:v>
                </c:pt>
                <c:pt idx="193">
                  <c:v>14886.918891627778</c:v>
                </c:pt>
                <c:pt idx="194">
                  <c:v>15205.825320970907</c:v>
                </c:pt>
                <c:pt idx="195">
                  <c:v>15351.736490037936</c:v>
                </c:pt>
                <c:pt idx="196">
                  <c:v>15170.516499315678</c:v>
                </c:pt>
                <c:pt idx="197">
                  <c:v>15271.46280636214</c:v>
                </c:pt>
                <c:pt idx="198">
                  <c:v>15349.414751424249</c:v>
                </c:pt>
                <c:pt idx="199">
                  <c:v>15523.609719614953</c:v>
                </c:pt>
                <c:pt idx="200">
                  <c:v>15583.300609092616</c:v>
                </c:pt>
                <c:pt idx="201">
                  <c:v>15139.186847903542</c:v>
                </c:pt>
                <c:pt idx="202">
                  <c:v>15106.958904765865</c:v>
                </c:pt>
                <c:pt idx="203">
                  <c:v>15166.532801872912</c:v>
                </c:pt>
                <c:pt idx="204">
                  <c:v>15269.245669888378</c:v>
                </c:pt>
                <c:pt idx="205">
                  <c:v>15063.177548050535</c:v>
                </c:pt>
                <c:pt idx="206">
                  <c:v>15007.956910844168</c:v>
                </c:pt>
                <c:pt idx="207">
                  <c:v>14924.702423591069</c:v>
                </c:pt>
                <c:pt idx="208">
                  <c:v>14715.870803760456</c:v>
                </c:pt>
                <c:pt idx="209">
                  <c:v>14360.820769478669</c:v>
                </c:pt>
                <c:pt idx="210">
                  <c:v>14762.719695667976</c:v>
                </c:pt>
                <c:pt idx="211">
                  <c:v>15241.209675378648</c:v>
                </c:pt>
                <c:pt idx="212">
                  <c:v>15782.785706051649</c:v>
                </c:pt>
                <c:pt idx="213">
                  <c:v>15851.206704423726</c:v>
                </c:pt>
                <c:pt idx="214">
                  <c:v>15843.834517158986</c:v>
                </c:pt>
                <c:pt idx="215">
                  <c:v>15674.796232375114</c:v>
                </c:pt>
                <c:pt idx="216">
                  <c:v>15585.220014676708</c:v>
                </c:pt>
                <c:pt idx="217">
                  <c:v>15576.780909412111</c:v>
                </c:pt>
                <c:pt idx="218">
                  <c:v>15399.263032255116</c:v>
                </c:pt>
                <c:pt idx="219">
                  <c:v>15276.653121655878</c:v>
                </c:pt>
                <c:pt idx="220">
                  <c:v>15591.608973595981</c:v>
                </c:pt>
                <c:pt idx="221">
                  <c:v>15063.688883340457</c:v>
                </c:pt>
                <c:pt idx="222">
                  <c:v>15068.898975348562</c:v>
                </c:pt>
                <c:pt idx="223">
                  <c:v>15234.517997707579</c:v>
                </c:pt>
                <c:pt idx="224">
                  <c:v>14455.047869735725</c:v>
                </c:pt>
                <c:pt idx="225">
                  <c:v>14177.696844508471</c:v>
                </c:pt>
                <c:pt idx="226">
                  <c:v>14326.108457439634</c:v>
                </c:pt>
                <c:pt idx="227">
                  <c:v>14664.193057712442</c:v>
                </c:pt>
                <c:pt idx="228">
                  <c:v>15062.016678743697</c:v>
                </c:pt>
                <c:pt idx="229">
                  <c:v>15013.398366583178</c:v>
                </c:pt>
                <c:pt idx="230">
                  <c:v>14769.207411079879</c:v>
                </c:pt>
                <c:pt idx="231">
                  <c:v>14528.953689654234</c:v>
                </c:pt>
                <c:pt idx="232">
                  <c:v>14550.778127932399</c:v>
                </c:pt>
                <c:pt idx="233">
                  <c:v>15282.498451260877</c:v>
                </c:pt>
                <c:pt idx="234">
                  <c:v>14727.244082445664</c:v>
                </c:pt>
                <c:pt idx="235">
                  <c:v>14844.72875990427</c:v>
                </c:pt>
                <c:pt idx="236">
                  <c:v>14976.278188509499</c:v>
                </c:pt>
                <c:pt idx="237">
                  <c:v>15214.597604304412</c:v>
                </c:pt>
                <c:pt idx="238">
                  <c:v>15173.239014237681</c:v>
                </c:pt>
                <c:pt idx="239">
                  <c:v>15163.012308439278</c:v>
                </c:pt>
                <c:pt idx="240">
                  <c:v>15108.247727032029</c:v>
                </c:pt>
                <c:pt idx="241">
                  <c:v>15097.741049674603</c:v>
                </c:pt>
                <c:pt idx="242">
                  <c:v>15037.113506410968</c:v>
                </c:pt>
                <c:pt idx="243">
                  <c:v>14893.483331160533</c:v>
                </c:pt>
                <c:pt idx="244">
                  <c:v>14748.584110358321</c:v>
                </c:pt>
                <c:pt idx="245">
                  <c:v>14714.61271879738</c:v>
                </c:pt>
                <c:pt idx="246">
                  <c:v>14656.420629210079</c:v>
                </c:pt>
                <c:pt idx="247">
                  <c:v>11511.456444137548</c:v>
                </c:pt>
                <c:pt idx="248">
                  <c:v>12078.278522950435</c:v>
                </c:pt>
                <c:pt idx="249">
                  <c:v>7080.1604877989357</c:v>
                </c:pt>
                <c:pt idx="250">
                  <c:v>6351.3923752076953</c:v>
                </c:pt>
                <c:pt idx="251">
                  <c:v>6216.2311609123526</c:v>
                </c:pt>
                <c:pt idx="252">
                  <c:v>6266.0546612818343</c:v>
                </c:pt>
                <c:pt idx="253">
                  <c:v>6166.7698275256434</c:v>
                </c:pt>
                <c:pt idx="254">
                  <c:v>6169.2305601609032</c:v>
                </c:pt>
                <c:pt idx="255">
                  <c:v>6173.8238251841412</c:v>
                </c:pt>
                <c:pt idx="256">
                  <c:v>6194.6430027450897</c:v>
                </c:pt>
                <c:pt idx="257">
                  <c:v>6333.8814448400508</c:v>
                </c:pt>
                <c:pt idx="258">
                  <c:v>6555.7635119873794</c:v>
                </c:pt>
                <c:pt idx="259">
                  <c:v>6945.99239814869</c:v>
                </c:pt>
                <c:pt idx="260">
                  <c:v>7367.8885695086265</c:v>
                </c:pt>
                <c:pt idx="261">
                  <c:v>7880.9344260860262</c:v>
                </c:pt>
                <c:pt idx="262">
                  <c:v>8197.4035540868445</c:v>
                </c:pt>
                <c:pt idx="263">
                  <c:v>8584.4212260346121</c:v>
                </c:pt>
                <c:pt idx="264">
                  <c:v>8829.0782448310511</c:v>
                </c:pt>
                <c:pt idx="265">
                  <c:v>9084.4380402130719</c:v>
                </c:pt>
                <c:pt idx="266">
                  <c:v>9337.8425618816091</c:v>
                </c:pt>
                <c:pt idx="267">
                  <c:v>9756.2773316774037</c:v>
                </c:pt>
                <c:pt idx="268">
                  <c:v>347.03940123542992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59-4B79-A4AF-BD0E204A8300}"/>
            </c:ext>
          </c:extLst>
        </c:ser>
        <c:ser>
          <c:idx val="3"/>
          <c:order val="3"/>
          <c:tx>
            <c:strRef>
              <c:f>'Data Stove19 Run 2'!$AA$3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2'!$AA$4:$AA$470</c:f>
              <c:numCache>
                <c:formatCode>#,##0</c:formatCode>
                <c:ptCount val="46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59-4B79-A4AF-BD0E204A8300}"/>
            </c:ext>
          </c:extLst>
        </c:ser>
        <c:ser>
          <c:idx val="4"/>
          <c:order val="4"/>
          <c:tx>
            <c:strRef>
              <c:f>'Data Stove19 Run 2'!$AB$3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2'!$AB$4:$AB$470</c:f>
              <c:numCache>
                <c:formatCode>#,##0</c:formatCode>
                <c:ptCount val="46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5000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859-4B79-A4AF-BD0E204A8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491072"/>
        <c:axId val="20749260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Stove19 Run 2'!$E$3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Stove19 Run 2'!$B$4:$B$470</c15:sqref>
                        </c15:formulaRef>
                      </c:ext>
                    </c:extLst>
                    <c:numCache>
                      <c:formatCode>#,##0.00</c:formatCode>
                      <c:ptCount val="467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111.06896551724138</c:v>
                      </c:pt>
                      <c:pt idx="113">
                        <c:v>111.08620689655173</c:v>
                      </c:pt>
                      <c:pt idx="114">
                        <c:v>111.10344827586206</c:v>
                      </c:pt>
                      <c:pt idx="115">
                        <c:v>111.12068965517241</c:v>
                      </c:pt>
                      <c:pt idx="116">
                        <c:v>111.13793103448276</c:v>
                      </c:pt>
                      <c:pt idx="117">
                        <c:v>111.15517241379311</c:v>
                      </c:pt>
                      <c:pt idx="118">
                        <c:v>111.17241379310344</c:v>
                      </c:pt>
                      <c:pt idx="119">
                        <c:v>111.18965517241379</c:v>
                      </c:pt>
                      <c:pt idx="120">
                        <c:v>111.20689655172414</c:v>
                      </c:pt>
                      <c:pt idx="121">
                        <c:v>111.22413793103448</c:v>
                      </c:pt>
                      <c:pt idx="122">
                        <c:v>111.24137931034483</c:v>
                      </c:pt>
                      <c:pt idx="123">
                        <c:v>111.25862068965517</c:v>
                      </c:pt>
                      <c:pt idx="124">
                        <c:v>111.27586206896552</c:v>
                      </c:pt>
                      <c:pt idx="125">
                        <c:v>111.29310344827586</c:v>
                      </c:pt>
                      <c:pt idx="126">
                        <c:v>111.31034482758621</c:v>
                      </c:pt>
                      <c:pt idx="127">
                        <c:v>111.32758620689656</c:v>
                      </c:pt>
                      <c:pt idx="128">
                        <c:v>111.34482758620689</c:v>
                      </c:pt>
                      <c:pt idx="129">
                        <c:v>111.36206896551724</c:v>
                      </c:pt>
                      <c:pt idx="130">
                        <c:v>111.37931034482759</c:v>
                      </c:pt>
                      <c:pt idx="131">
                        <c:v>111.39655172413794</c:v>
                      </c:pt>
                      <c:pt idx="132">
                        <c:v>111.41379310344827</c:v>
                      </c:pt>
                      <c:pt idx="133">
                        <c:v>111.43103448275862</c:v>
                      </c:pt>
                      <c:pt idx="134">
                        <c:v>111.44827586206897</c:v>
                      </c:pt>
                      <c:pt idx="135">
                        <c:v>111.46551724137932</c:v>
                      </c:pt>
                      <c:pt idx="136">
                        <c:v>111.48275862068965</c:v>
                      </c:pt>
                      <c:pt idx="137">
                        <c:v>111.5</c:v>
                      </c:pt>
                      <c:pt idx="138">
                        <c:v>111.51724137931035</c:v>
                      </c:pt>
                      <c:pt idx="139">
                        <c:v>111.53448275862068</c:v>
                      </c:pt>
                      <c:pt idx="140">
                        <c:v>111.55172413793103</c:v>
                      </c:pt>
                      <c:pt idx="141">
                        <c:v>111.56896551724138</c:v>
                      </c:pt>
                      <c:pt idx="142">
                        <c:v>111.58620689655173</c:v>
                      </c:pt>
                      <c:pt idx="143">
                        <c:v>111.60344827586206</c:v>
                      </c:pt>
                      <c:pt idx="144">
                        <c:v>111.62068965517241</c:v>
                      </c:pt>
                      <c:pt idx="145">
                        <c:v>111.63793103448276</c:v>
                      </c:pt>
                      <c:pt idx="146">
                        <c:v>111.65517241379311</c:v>
                      </c:pt>
                      <c:pt idx="147">
                        <c:v>111.67241379310344</c:v>
                      </c:pt>
                      <c:pt idx="148">
                        <c:v>111.68965517241379</c:v>
                      </c:pt>
                      <c:pt idx="149">
                        <c:v>111.70689655172414</c:v>
                      </c:pt>
                      <c:pt idx="150">
                        <c:v>111.72413793103448</c:v>
                      </c:pt>
                      <c:pt idx="151">
                        <c:v>111.74137931034483</c:v>
                      </c:pt>
                      <c:pt idx="152">
                        <c:v>111.75862068965517</c:v>
                      </c:pt>
                      <c:pt idx="153">
                        <c:v>111.77586206896552</c:v>
                      </c:pt>
                      <c:pt idx="154">
                        <c:v>111.79310344827586</c:v>
                      </c:pt>
                      <c:pt idx="155">
                        <c:v>111.81034482758621</c:v>
                      </c:pt>
                      <c:pt idx="156">
                        <c:v>111.82758620689656</c:v>
                      </c:pt>
                      <c:pt idx="157">
                        <c:v>111.84482758620689</c:v>
                      </c:pt>
                      <c:pt idx="158">
                        <c:v>111.86206896551724</c:v>
                      </c:pt>
                      <c:pt idx="159">
                        <c:v>111.87931034482759</c:v>
                      </c:pt>
                      <c:pt idx="160">
                        <c:v>111.89655172413794</c:v>
                      </c:pt>
                      <c:pt idx="161">
                        <c:v>111.91379310344827</c:v>
                      </c:pt>
                      <c:pt idx="162">
                        <c:v>111.93103448275862</c:v>
                      </c:pt>
                      <c:pt idx="163">
                        <c:v>111.94827586206897</c:v>
                      </c:pt>
                      <c:pt idx="164">
                        <c:v>111.96551724137932</c:v>
                      </c:pt>
                      <c:pt idx="165">
                        <c:v>111.98275862068965</c:v>
                      </c:pt>
                      <c:pt idx="166">
                        <c:v>112</c:v>
                      </c:pt>
                      <c:pt idx="167">
                        <c:v>113</c:v>
                      </c:pt>
                      <c:pt idx="168">
                        <c:v>114</c:v>
                      </c:pt>
                      <c:pt idx="169">
                        <c:v>115</c:v>
                      </c:pt>
                      <c:pt idx="170">
                        <c:v>116</c:v>
                      </c:pt>
                      <c:pt idx="171">
                        <c:v>117</c:v>
                      </c:pt>
                      <c:pt idx="172">
                        <c:v>118</c:v>
                      </c:pt>
                      <c:pt idx="173">
                        <c:v>119</c:v>
                      </c:pt>
                      <c:pt idx="174">
                        <c:v>120</c:v>
                      </c:pt>
                      <c:pt idx="175">
                        <c:v>121</c:v>
                      </c:pt>
                      <c:pt idx="176">
                        <c:v>122</c:v>
                      </c:pt>
                      <c:pt idx="177">
                        <c:v>123</c:v>
                      </c:pt>
                      <c:pt idx="178">
                        <c:v>124</c:v>
                      </c:pt>
                      <c:pt idx="179">
                        <c:v>125</c:v>
                      </c:pt>
                      <c:pt idx="180">
                        <c:v>126</c:v>
                      </c:pt>
                      <c:pt idx="181">
                        <c:v>127</c:v>
                      </c:pt>
                      <c:pt idx="182">
                        <c:v>128</c:v>
                      </c:pt>
                      <c:pt idx="183">
                        <c:v>129</c:v>
                      </c:pt>
                      <c:pt idx="184">
                        <c:v>130</c:v>
                      </c:pt>
                      <c:pt idx="185">
                        <c:v>131</c:v>
                      </c:pt>
                      <c:pt idx="186">
                        <c:v>132</c:v>
                      </c:pt>
                      <c:pt idx="187">
                        <c:v>133</c:v>
                      </c:pt>
                      <c:pt idx="188">
                        <c:v>134</c:v>
                      </c:pt>
                      <c:pt idx="189">
                        <c:v>135</c:v>
                      </c:pt>
                      <c:pt idx="190">
                        <c:v>136</c:v>
                      </c:pt>
                      <c:pt idx="191">
                        <c:v>137</c:v>
                      </c:pt>
                      <c:pt idx="192">
                        <c:v>138</c:v>
                      </c:pt>
                      <c:pt idx="193">
                        <c:v>139</c:v>
                      </c:pt>
                      <c:pt idx="194">
                        <c:v>140</c:v>
                      </c:pt>
                      <c:pt idx="195">
                        <c:v>141</c:v>
                      </c:pt>
                      <c:pt idx="196">
                        <c:v>142</c:v>
                      </c:pt>
                      <c:pt idx="197">
                        <c:v>143</c:v>
                      </c:pt>
                      <c:pt idx="198">
                        <c:v>144</c:v>
                      </c:pt>
                      <c:pt idx="199">
                        <c:v>145</c:v>
                      </c:pt>
                      <c:pt idx="200">
                        <c:v>146</c:v>
                      </c:pt>
                      <c:pt idx="201">
                        <c:v>147</c:v>
                      </c:pt>
                      <c:pt idx="202">
                        <c:v>148</c:v>
                      </c:pt>
                      <c:pt idx="203">
                        <c:v>149</c:v>
                      </c:pt>
                      <c:pt idx="204">
                        <c:v>150</c:v>
                      </c:pt>
                      <c:pt idx="205">
                        <c:v>151</c:v>
                      </c:pt>
                      <c:pt idx="206">
                        <c:v>152</c:v>
                      </c:pt>
                      <c:pt idx="207">
                        <c:v>153</c:v>
                      </c:pt>
                      <c:pt idx="208">
                        <c:v>154</c:v>
                      </c:pt>
                      <c:pt idx="209">
                        <c:v>155</c:v>
                      </c:pt>
                      <c:pt idx="210">
                        <c:v>156</c:v>
                      </c:pt>
                      <c:pt idx="211">
                        <c:v>157</c:v>
                      </c:pt>
                      <c:pt idx="212">
                        <c:v>158</c:v>
                      </c:pt>
                      <c:pt idx="213">
                        <c:v>159</c:v>
                      </c:pt>
                      <c:pt idx="214">
                        <c:v>160</c:v>
                      </c:pt>
                      <c:pt idx="215">
                        <c:v>161</c:v>
                      </c:pt>
                      <c:pt idx="216">
                        <c:v>162</c:v>
                      </c:pt>
                      <c:pt idx="217">
                        <c:v>163</c:v>
                      </c:pt>
                      <c:pt idx="218">
                        <c:v>164</c:v>
                      </c:pt>
                      <c:pt idx="219">
                        <c:v>165</c:v>
                      </c:pt>
                      <c:pt idx="220">
                        <c:v>166</c:v>
                      </c:pt>
                      <c:pt idx="221">
                        <c:v>167</c:v>
                      </c:pt>
                      <c:pt idx="222">
                        <c:v>168</c:v>
                      </c:pt>
                      <c:pt idx="223">
                        <c:v>169</c:v>
                      </c:pt>
                      <c:pt idx="224">
                        <c:v>170</c:v>
                      </c:pt>
                      <c:pt idx="225">
                        <c:v>171</c:v>
                      </c:pt>
                      <c:pt idx="226">
                        <c:v>172</c:v>
                      </c:pt>
                      <c:pt idx="227">
                        <c:v>173</c:v>
                      </c:pt>
                      <c:pt idx="228">
                        <c:v>174</c:v>
                      </c:pt>
                      <c:pt idx="229">
                        <c:v>175</c:v>
                      </c:pt>
                      <c:pt idx="230">
                        <c:v>176</c:v>
                      </c:pt>
                      <c:pt idx="231">
                        <c:v>177</c:v>
                      </c:pt>
                      <c:pt idx="232">
                        <c:v>178</c:v>
                      </c:pt>
                      <c:pt idx="233">
                        <c:v>179</c:v>
                      </c:pt>
                      <c:pt idx="234">
                        <c:v>180</c:v>
                      </c:pt>
                      <c:pt idx="235">
                        <c:v>181</c:v>
                      </c:pt>
                      <c:pt idx="236">
                        <c:v>182</c:v>
                      </c:pt>
                      <c:pt idx="237">
                        <c:v>183</c:v>
                      </c:pt>
                      <c:pt idx="238">
                        <c:v>184</c:v>
                      </c:pt>
                      <c:pt idx="239">
                        <c:v>185</c:v>
                      </c:pt>
                      <c:pt idx="240">
                        <c:v>186</c:v>
                      </c:pt>
                      <c:pt idx="241">
                        <c:v>187</c:v>
                      </c:pt>
                      <c:pt idx="242">
                        <c:v>188</c:v>
                      </c:pt>
                      <c:pt idx="243">
                        <c:v>189</c:v>
                      </c:pt>
                      <c:pt idx="244">
                        <c:v>190</c:v>
                      </c:pt>
                      <c:pt idx="245">
                        <c:v>191</c:v>
                      </c:pt>
                      <c:pt idx="246">
                        <c:v>192</c:v>
                      </c:pt>
                      <c:pt idx="247">
                        <c:v>193</c:v>
                      </c:pt>
                      <c:pt idx="248">
                        <c:v>194</c:v>
                      </c:pt>
                      <c:pt idx="249">
                        <c:v>195</c:v>
                      </c:pt>
                      <c:pt idx="250">
                        <c:v>196</c:v>
                      </c:pt>
                      <c:pt idx="251">
                        <c:v>197</c:v>
                      </c:pt>
                      <c:pt idx="252">
                        <c:v>198</c:v>
                      </c:pt>
                      <c:pt idx="253">
                        <c:v>199</c:v>
                      </c:pt>
                      <c:pt idx="254">
                        <c:v>200</c:v>
                      </c:pt>
                      <c:pt idx="255">
                        <c:v>201</c:v>
                      </c:pt>
                      <c:pt idx="256">
                        <c:v>202</c:v>
                      </c:pt>
                      <c:pt idx="257">
                        <c:v>203</c:v>
                      </c:pt>
                      <c:pt idx="258">
                        <c:v>204</c:v>
                      </c:pt>
                      <c:pt idx="259">
                        <c:v>205</c:v>
                      </c:pt>
                      <c:pt idx="260">
                        <c:v>206</c:v>
                      </c:pt>
                      <c:pt idx="261">
                        <c:v>207</c:v>
                      </c:pt>
                      <c:pt idx="262">
                        <c:v>208</c:v>
                      </c:pt>
                      <c:pt idx="263">
                        <c:v>209</c:v>
                      </c:pt>
                      <c:pt idx="264">
                        <c:v>210</c:v>
                      </c:pt>
                      <c:pt idx="265">
                        <c:v>211</c:v>
                      </c:pt>
                      <c:pt idx="266">
                        <c:v>212</c:v>
                      </c:pt>
                      <c:pt idx="267">
                        <c:v>213</c:v>
                      </c:pt>
                      <c:pt idx="268">
                        <c:v>214</c:v>
                      </c:pt>
                      <c:pt idx="269">
                        <c:v>215</c:v>
                      </c:pt>
                      <c:pt idx="270">
                        <c:v>216</c:v>
                      </c:pt>
                      <c:pt idx="271">
                        <c:v>217</c:v>
                      </c:pt>
                      <c:pt idx="272">
                        <c:v>218</c:v>
                      </c:pt>
                      <c:pt idx="273">
                        <c:v>219</c:v>
                      </c:pt>
                      <c:pt idx="274">
                        <c:v>220</c:v>
                      </c:pt>
                      <c:pt idx="275">
                        <c:v>221</c:v>
                      </c:pt>
                      <c:pt idx="276">
                        <c:v>222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Stove19 Run 2'!$E$4:$E$470</c15:sqref>
                        </c15:formulaRef>
                      </c:ext>
                    </c:extLst>
                    <c:numCache>
                      <c:formatCode>#,##0</c:formatCode>
                      <c:ptCount val="46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8430.3960157442361</c:v>
                      </c:pt>
                      <c:pt idx="4">
                        <c:v>27224.219643732638</c:v>
                      </c:pt>
                      <c:pt idx="5">
                        <c:v>29092.504827101988</c:v>
                      </c:pt>
                      <c:pt idx="6">
                        <c:v>29992.101105845184</c:v>
                      </c:pt>
                      <c:pt idx="7">
                        <c:v>29988.941548183258</c:v>
                      </c:pt>
                      <c:pt idx="8">
                        <c:v>29991.311216429702</c:v>
                      </c:pt>
                      <c:pt idx="9">
                        <c:v>29984.737729938148</c:v>
                      </c:pt>
                      <c:pt idx="10">
                        <c:v>29995.097238110804</c:v>
                      </c:pt>
                      <c:pt idx="11">
                        <c:v>29995.98361314162</c:v>
                      </c:pt>
                      <c:pt idx="12">
                        <c:v>29995.097238110804</c:v>
                      </c:pt>
                      <c:pt idx="13">
                        <c:v>29995.914365092336</c:v>
                      </c:pt>
                      <c:pt idx="14">
                        <c:v>29990.360671539886</c:v>
                      </c:pt>
                      <c:pt idx="15">
                        <c:v>29991.828730184672</c:v>
                      </c:pt>
                      <c:pt idx="16">
                        <c:v>29989.557394168209</c:v>
                      </c:pt>
                      <c:pt idx="17">
                        <c:v>29991.828730184672</c:v>
                      </c:pt>
                      <c:pt idx="18">
                        <c:v>29995.180335769943</c:v>
                      </c:pt>
                      <c:pt idx="19">
                        <c:v>29991.828730184672</c:v>
                      </c:pt>
                      <c:pt idx="20">
                        <c:v>29994.377058398266</c:v>
                      </c:pt>
                      <c:pt idx="21">
                        <c:v>29998.365746036936</c:v>
                      </c:pt>
                      <c:pt idx="22">
                        <c:v>29994.280111129272</c:v>
                      </c:pt>
                      <c:pt idx="23">
                        <c:v>29992.770503654916</c:v>
                      </c:pt>
                      <c:pt idx="24">
                        <c:v>29993.46298414774</c:v>
                      </c:pt>
                      <c:pt idx="25">
                        <c:v>29989.557394168205</c:v>
                      </c:pt>
                      <c:pt idx="26">
                        <c:v>29990.194476221608</c:v>
                      </c:pt>
                      <c:pt idx="27">
                        <c:v>29995.98361314162</c:v>
                      </c:pt>
                      <c:pt idx="28">
                        <c:v>29993.46298414774</c:v>
                      </c:pt>
                      <c:pt idx="29">
                        <c:v>29992.770503654916</c:v>
                      </c:pt>
                      <c:pt idx="30">
                        <c:v>29988.560222258544</c:v>
                      </c:pt>
                      <c:pt idx="31">
                        <c:v>29990.194476221608</c:v>
                      </c:pt>
                      <c:pt idx="32">
                        <c:v>29995.180335769943</c:v>
                      </c:pt>
                      <c:pt idx="33">
                        <c:v>29991.01160320314</c:v>
                      </c:pt>
                      <c:pt idx="34">
                        <c:v>29988.754116796532</c:v>
                      </c:pt>
                      <c:pt idx="35">
                        <c:v>29996.731492073868</c:v>
                      </c:pt>
                      <c:pt idx="36">
                        <c:v>29995.98361314162</c:v>
                      </c:pt>
                      <c:pt idx="37">
                        <c:v>29983.657460369348</c:v>
                      </c:pt>
                      <c:pt idx="38">
                        <c:v>28896.296891316586</c:v>
                      </c:pt>
                      <c:pt idx="39">
                        <c:v>24659.258048700754</c:v>
                      </c:pt>
                      <c:pt idx="40">
                        <c:v>25846.252711061126</c:v>
                      </c:pt>
                      <c:pt idx="41">
                        <c:v>26149.088280183132</c:v>
                      </c:pt>
                      <c:pt idx="42">
                        <c:v>26663.670534401015</c:v>
                      </c:pt>
                      <c:pt idx="43">
                        <c:v>26951.56237448789</c:v>
                      </c:pt>
                      <c:pt idx="44">
                        <c:v>27336.135205222225</c:v>
                      </c:pt>
                      <c:pt idx="45">
                        <c:v>27690.363349131112</c:v>
                      </c:pt>
                      <c:pt idx="46">
                        <c:v>28060.03159557662</c:v>
                      </c:pt>
                      <c:pt idx="47">
                        <c:v>28253.554502369683</c:v>
                      </c:pt>
                      <c:pt idx="48">
                        <c:v>28567.930489731418</c:v>
                      </c:pt>
                      <c:pt idx="49">
                        <c:v>28731.818924660878</c:v>
                      </c:pt>
                      <c:pt idx="50">
                        <c:v>28897.100168688266</c:v>
                      </c:pt>
                      <c:pt idx="51">
                        <c:v>28976.624628484238</c:v>
                      </c:pt>
                      <c:pt idx="52">
                        <c:v>29101.1603203138</c:v>
                      </c:pt>
                      <c:pt idx="53">
                        <c:v>29150.935818138005</c:v>
                      </c:pt>
                      <c:pt idx="54">
                        <c:v>29401.045922536348</c:v>
                      </c:pt>
                      <c:pt idx="55">
                        <c:v>29681.098883444458</c:v>
                      </c:pt>
                      <c:pt idx="56">
                        <c:v>29619.218826605658</c:v>
                      </c:pt>
                      <c:pt idx="57">
                        <c:v>29683.771858146771</c:v>
                      </c:pt>
                      <c:pt idx="58">
                        <c:v>29663.426781267579</c:v>
                      </c:pt>
                      <c:pt idx="59">
                        <c:v>29713.188429481965</c:v>
                      </c:pt>
                      <c:pt idx="60">
                        <c:v>29714.83653305488</c:v>
                      </c:pt>
                      <c:pt idx="61">
                        <c:v>29672.3320804053</c:v>
                      </c:pt>
                      <c:pt idx="62">
                        <c:v>29616.98423445208</c:v>
                      </c:pt>
                      <c:pt idx="63">
                        <c:v>29683.771858146738</c:v>
                      </c:pt>
                      <c:pt idx="64">
                        <c:v>29629.841477365604</c:v>
                      </c:pt>
                      <c:pt idx="65">
                        <c:v>29806.410153425993</c:v>
                      </c:pt>
                      <c:pt idx="66">
                        <c:v>29684.311992931154</c:v>
                      </c:pt>
                      <c:pt idx="67">
                        <c:v>29334.041510050658</c:v>
                      </c:pt>
                      <c:pt idx="68">
                        <c:v>29432.082898224733</c:v>
                      </c:pt>
                      <c:pt idx="69">
                        <c:v>29522.049963852493</c:v>
                      </c:pt>
                      <c:pt idx="70">
                        <c:v>29611.864683771862</c:v>
                      </c:pt>
                      <c:pt idx="71">
                        <c:v>29722.066029399964</c:v>
                      </c:pt>
                      <c:pt idx="72">
                        <c:v>29581.492489356584</c:v>
                      </c:pt>
                      <c:pt idx="73">
                        <c:v>29503.574584303951</c:v>
                      </c:pt>
                      <c:pt idx="74">
                        <c:v>29275.208367380288</c:v>
                      </c:pt>
                      <c:pt idx="75">
                        <c:v>29105.149007952474</c:v>
                      </c:pt>
                      <c:pt idx="76">
                        <c:v>28995.903285404482</c:v>
                      </c:pt>
                      <c:pt idx="77">
                        <c:v>28942.637685896392</c:v>
                      </c:pt>
                      <c:pt idx="78">
                        <c:v>28514.740139770267</c:v>
                      </c:pt>
                      <c:pt idx="79">
                        <c:v>28479.835464544398</c:v>
                      </c:pt>
                      <c:pt idx="80">
                        <c:v>28985.781990521351</c:v>
                      </c:pt>
                      <c:pt idx="81">
                        <c:v>29218.009478672982</c:v>
                      </c:pt>
                      <c:pt idx="82">
                        <c:v>29432.069510268549</c:v>
                      </c:pt>
                      <c:pt idx="83">
                        <c:v>29514.820467507412</c:v>
                      </c:pt>
                      <c:pt idx="84">
                        <c:v>29555.482922046082</c:v>
                      </c:pt>
                      <c:pt idx="85">
                        <c:v>29626.476022170453</c:v>
                      </c:pt>
                      <c:pt idx="86">
                        <c:v>29768.753064226195</c:v>
                      </c:pt>
                      <c:pt idx="87">
                        <c:v>29878.705116876867</c:v>
                      </c:pt>
                      <c:pt idx="88">
                        <c:v>29931.721423407515</c:v>
                      </c:pt>
                      <c:pt idx="89">
                        <c:v>29953.438097613707</c:v>
                      </c:pt>
                      <c:pt idx="90">
                        <c:v>29987.147562053182</c:v>
                      </c:pt>
                      <c:pt idx="91">
                        <c:v>29948.521000163433</c:v>
                      </c:pt>
                      <c:pt idx="92">
                        <c:v>29957.426299301162</c:v>
                      </c:pt>
                      <c:pt idx="93">
                        <c:v>29759.764667429332</c:v>
                      </c:pt>
                      <c:pt idx="94">
                        <c:v>29976.704956221387</c:v>
                      </c:pt>
                      <c:pt idx="95">
                        <c:v>29774.279058558943</c:v>
                      </c:pt>
                      <c:pt idx="96">
                        <c:v>29798.986762542925</c:v>
                      </c:pt>
                      <c:pt idx="97">
                        <c:v>29975.90167884971</c:v>
                      </c:pt>
                      <c:pt idx="98">
                        <c:v>29994.377058398266</c:v>
                      </c:pt>
                      <c:pt idx="99">
                        <c:v>29987.147562053182</c:v>
                      </c:pt>
                      <c:pt idx="100">
                        <c:v>29995.180335769943</c:v>
                      </c:pt>
                      <c:pt idx="101">
                        <c:v>29993.46298414774</c:v>
                      </c:pt>
                      <c:pt idx="102">
                        <c:v>29987.950839424859</c:v>
                      </c:pt>
                      <c:pt idx="103">
                        <c:v>29995.180335769943</c:v>
                      </c:pt>
                      <c:pt idx="104">
                        <c:v>29995.98361314162</c:v>
                      </c:pt>
                      <c:pt idx="105">
                        <c:v>29998.393445256646</c:v>
                      </c:pt>
                      <c:pt idx="106">
                        <c:v>30000</c:v>
                      </c:pt>
                      <c:pt idx="107">
                        <c:v>29991.01160320314</c:v>
                      </c:pt>
                      <c:pt idx="108">
                        <c:v>29991.967226283239</c:v>
                      </c:pt>
                      <c:pt idx="109">
                        <c:v>29992.770503654916</c:v>
                      </c:pt>
                      <c:pt idx="110">
                        <c:v>29991.967226283239</c:v>
                      </c:pt>
                      <c:pt idx="111">
                        <c:v>29993.573781026589</c:v>
                      </c:pt>
                      <c:pt idx="112">
                        <c:v>0</c:v>
                      </c:pt>
                      <c:pt idx="113">
                        <c:v>30000</c:v>
                      </c:pt>
                      <c:pt idx="114">
                        <c:v>30000</c:v>
                      </c:pt>
                      <c:pt idx="115">
                        <c:v>30000</c:v>
                      </c:pt>
                      <c:pt idx="116">
                        <c:v>30000</c:v>
                      </c:pt>
                      <c:pt idx="117">
                        <c:v>30000</c:v>
                      </c:pt>
                      <c:pt idx="118">
                        <c:v>30000</c:v>
                      </c:pt>
                      <c:pt idx="119">
                        <c:v>30000</c:v>
                      </c:pt>
                      <c:pt idx="120">
                        <c:v>30000</c:v>
                      </c:pt>
                      <c:pt idx="121">
                        <c:v>30000</c:v>
                      </c:pt>
                      <c:pt idx="122">
                        <c:v>30000</c:v>
                      </c:pt>
                      <c:pt idx="123">
                        <c:v>30000</c:v>
                      </c:pt>
                      <c:pt idx="124">
                        <c:v>30000</c:v>
                      </c:pt>
                      <c:pt idx="125">
                        <c:v>30000</c:v>
                      </c:pt>
                      <c:pt idx="126">
                        <c:v>29952.60663507109</c:v>
                      </c:pt>
                      <c:pt idx="127">
                        <c:v>30000</c:v>
                      </c:pt>
                      <c:pt idx="128">
                        <c:v>29952.60663507109</c:v>
                      </c:pt>
                      <c:pt idx="129">
                        <c:v>30000</c:v>
                      </c:pt>
                      <c:pt idx="130">
                        <c:v>30000</c:v>
                      </c:pt>
                      <c:pt idx="131">
                        <c:v>29952.60663507109</c:v>
                      </c:pt>
                      <c:pt idx="132">
                        <c:v>29952.60663507109</c:v>
                      </c:pt>
                      <c:pt idx="133">
                        <c:v>30000</c:v>
                      </c:pt>
                      <c:pt idx="134">
                        <c:v>30000</c:v>
                      </c:pt>
                      <c:pt idx="135">
                        <c:v>30000</c:v>
                      </c:pt>
                      <c:pt idx="136">
                        <c:v>30000</c:v>
                      </c:pt>
                      <c:pt idx="137">
                        <c:v>30047.39336492891</c:v>
                      </c:pt>
                      <c:pt idx="138">
                        <c:v>29905.21327014218</c:v>
                      </c:pt>
                      <c:pt idx="139">
                        <c:v>30000</c:v>
                      </c:pt>
                      <c:pt idx="140">
                        <c:v>30000</c:v>
                      </c:pt>
                      <c:pt idx="141">
                        <c:v>30000</c:v>
                      </c:pt>
                      <c:pt idx="142">
                        <c:v>29952.60663507109</c:v>
                      </c:pt>
                      <c:pt idx="143">
                        <c:v>30000</c:v>
                      </c:pt>
                      <c:pt idx="144">
                        <c:v>30000</c:v>
                      </c:pt>
                      <c:pt idx="145">
                        <c:v>30000</c:v>
                      </c:pt>
                      <c:pt idx="146">
                        <c:v>30000</c:v>
                      </c:pt>
                      <c:pt idx="147">
                        <c:v>30000</c:v>
                      </c:pt>
                      <c:pt idx="148">
                        <c:v>30000</c:v>
                      </c:pt>
                      <c:pt idx="149">
                        <c:v>30000</c:v>
                      </c:pt>
                      <c:pt idx="150">
                        <c:v>30000</c:v>
                      </c:pt>
                      <c:pt idx="151">
                        <c:v>30000</c:v>
                      </c:pt>
                      <c:pt idx="152">
                        <c:v>30000</c:v>
                      </c:pt>
                      <c:pt idx="153">
                        <c:v>30000</c:v>
                      </c:pt>
                      <c:pt idx="154">
                        <c:v>30000</c:v>
                      </c:pt>
                      <c:pt idx="155">
                        <c:v>30000</c:v>
                      </c:pt>
                      <c:pt idx="156">
                        <c:v>30000</c:v>
                      </c:pt>
                      <c:pt idx="157">
                        <c:v>30000</c:v>
                      </c:pt>
                      <c:pt idx="158">
                        <c:v>30000</c:v>
                      </c:pt>
                      <c:pt idx="159">
                        <c:v>30000</c:v>
                      </c:pt>
                      <c:pt idx="160">
                        <c:v>30000</c:v>
                      </c:pt>
                      <c:pt idx="161">
                        <c:v>30000</c:v>
                      </c:pt>
                      <c:pt idx="162">
                        <c:v>30000</c:v>
                      </c:pt>
                      <c:pt idx="163">
                        <c:v>29952.60663507109</c:v>
                      </c:pt>
                      <c:pt idx="164">
                        <c:v>29905.21327014218</c:v>
                      </c:pt>
                      <c:pt idx="165">
                        <c:v>30000</c:v>
                      </c:pt>
                      <c:pt idx="166">
                        <c:v>30000</c:v>
                      </c:pt>
                      <c:pt idx="167">
                        <c:v>29994.377058398266</c:v>
                      </c:pt>
                      <c:pt idx="168">
                        <c:v>29991.163948911562</c:v>
                      </c:pt>
                      <c:pt idx="169">
                        <c:v>29984.737729938151</c:v>
                      </c:pt>
                      <c:pt idx="170">
                        <c:v>29990.360671539886</c:v>
                      </c:pt>
                      <c:pt idx="171">
                        <c:v>29997.5486190554</c:v>
                      </c:pt>
                      <c:pt idx="172">
                        <c:v>29996.786890513296</c:v>
                      </c:pt>
                      <c:pt idx="173">
                        <c:v>29997.590167884973</c:v>
                      </c:pt>
                      <c:pt idx="174">
                        <c:v>29997.590167884973</c:v>
                      </c:pt>
                      <c:pt idx="175">
                        <c:v>29997.590167884973</c:v>
                      </c:pt>
                      <c:pt idx="176">
                        <c:v>29986.108841313941</c:v>
                      </c:pt>
                      <c:pt idx="177">
                        <c:v>29991.057855673793</c:v>
                      </c:pt>
                      <c:pt idx="178">
                        <c:v>29996.050552922592</c:v>
                      </c:pt>
                      <c:pt idx="179">
                        <c:v>29992.101105845184</c:v>
                      </c:pt>
                      <c:pt idx="180">
                        <c:v>29992.890995260666</c:v>
                      </c:pt>
                      <c:pt idx="181">
                        <c:v>29995.98361314162</c:v>
                      </c:pt>
                      <c:pt idx="182">
                        <c:v>29996.786890513296</c:v>
                      </c:pt>
                      <c:pt idx="183">
                        <c:v>29999.182873018468</c:v>
                      </c:pt>
                      <c:pt idx="184">
                        <c:v>29991.967226283239</c:v>
                      </c:pt>
                      <c:pt idx="185">
                        <c:v>29986.344284681505</c:v>
                      </c:pt>
                      <c:pt idx="186">
                        <c:v>29997.461069735953</c:v>
                      </c:pt>
                      <c:pt idx="187">
                        <c:v>29995.180335769943</c:v>
                      </c:pt>
                      <c:pt idx="188">
                        <c:v>29991.163948911562</c:v>
                      </c:pt>
                      <c:pt idx="189">
                        <c:v>29994.179762201715</c:v>
                      </c:pt>
                      <c:pt idx="190">
                        <c:v>29991.967226283239</c:v>
                      </c:pt>
                      <c:pt idx="191">
                        <c:v>29997.5486190554</c:v>
                      </c:pt>
                      <c:pt idx="192">
                        <c:v>29999.196722628323</c:v>
                      </c:pt>
                      <c:pt idx="193">
                        <c:v>29995.180335769943</c:v>
                      </c:pt>
                      <c:pt idx="194">
                        <c:v>29987.743095277008</c:v>
                      </c:pt>
                      <c:pt idx="195">
                        <c:v>29990.360671539886</c:v>
                      </c:pt>
                      <c:pt idx="196">
                        <c:v>29994.377058398266</c:v>
                      </c:pt>
                      <c:pt idx="197">
                        <c:v>29996.731492073868</c:v>
                      </c:pt>
                      <c:pt idx="198">
                        <c:v>29991.967226283239</c:v>
                      </c:pt>
                      <c:pt idx="199">
                        <c:v>29979.57182546168</c:v>
                      </c:pt>
                      <c:pt idx="200">
                        <c:v>29984.47458735088</c:v>
                      </c:pt>
                      <c:pt idx="201">
                        <c:v>29991.163948911562</c:v>
                      </c:pt>
                      <c:pt idx="202">
                        <c:v>29995.98361314162</c:v>
                      </c:pt>
                      <c:pt idx="203">
                        <c:v>29990.194476221608</c:v>
                      </c:pt>
                      <c:pt idx="204">
                        <c:v>29987.950839424859</c:v>
                      </c:pt>
                      <c:pt idx="205">
                        <c:v>29993.573781026589</c:v>
                      </c:pt>
                      <c:pt idx="206">
                        <c:v>29996.731492073868</c:v>
                      </c:pt>
                      <c:pt idx="207">
                        <c:v>29990.360671539886</c:v>
                      </c:pt>
                      <c:pt idx="208">
                        <c:v>29991.828730184672</c:v>
                      </c:pt>
                      <c:pt idx="209">
                        <c:v>29997.461069735953</c:v>
                      </c:pt>
                      <c:pt idx="210">
                        <c:v>29996.786890513296</c:v>
                      </c:pt>
                      <c:pt idx="211">
                        <c:v>29991.01160320314</c:v>
                      </c:pt>
                      <c:pt idx="212">
                        <c:v>29968.949174701753</c:v>
                      </c:pt>
                      <c:pt idx="213">
                        <c:v>29955.058016015697</c:v>
                      </c:pt>
                      <c:pt idx="214">
                        <c:v>29956.623021929481</c:v>
                      </c:pt>
                      <c:pt idx="215">
                        <c:v>29978.058627347727</c:v>
                      </c:pt>
                      <c:pt idx="216">
                        <c:v>29991.311216429702</c:v>
                      </c:pt>
                      <c:pt idx="217">
                        <c:v>29990.521327014219</c:v>
                      </c:pt>
                      <c:pt idx="218">
                        <c:v>29991.967226283239</c:v>
                      </c:pt>
                      <c:pt idx="219">
                        <c:v>29980.721343079771</c:v>
                      </c:pt>
                      <c:pt idx="220">
                        <c:v>29976.303317535549</c:v>
                      </c:pt>
                      <c:pt idx="221">
                        <c:v>29995.180335769943</c:v>
                      </c:pt>
                      <c:pt idx="222">
                        <c:v>29995.914365092336</c:v>
                      </c:pt>
                      <c:pt idx="223">
                        <c:v>29987.743095277008</c:v>
                      </c:pt>
                      <c:pt idx="224">
                        <c:v>29991.967226283239</c:v>
                      </c:pt>
                      <c:pt idx="225">
                        <c:v>29994.280111129272</c:v>
                      </c:pt>
                      <c:pt idx="226">
                        <c:v>29975.901678849707</c:v>
                      </c:pt>
                      <c:pt idx="227">
                        <c:v>29997.5486190554</c:v>
                      </c:pt>
                      <c:pt idx="228">
                        <c:v>29985.541007309828</c:v>
                      </c:pt>
                      <c:pt idx="229">
                        <c:v>29975.098401478037</c:v>
                      </c:pt>
                      <c:pt idx="230">
                        <c:v>29929.72707958817</c:v>
                      </c:pt>
                      <c:pt idx="231">
                        <c:v>29971.400555646349</c:v>
                      </c:pt>
                      <c:pt idx="232">
                        <c:v>29997.590167884973</c:v>
                      </c:pt>
                      <c:pt idx="233">
                        <c:v>29966.49779375716</c:v>
                      </c:pt>
                      <c:pt idx="234">
                        <c:v>30002.409832115027</c:v>
                      </c:pt>
                      <c:pt idx="235">
                        <c:v>29992.516837116491</c:v>
                      </c:pt>
                      <c:pt idx="236">
                        <c:v>29984.737729938148</c:v>
                      </c:pt>
                      <c:pt idx="237">
                        <c:v>29982.840333387812</c:v>
                      </c:pt>
                      <c:pt idx="238">
                        <c:v>29995.180335769943</c:v>
                      </c:pt>
                      <c:pt idx="239">
                        <c:v>29988.754116796532</c:v>
                      </c:pt>
                      <c:pt idx="240">
                        <c:v>30000</c:v>
                      </c:pt>
                      <c:pt idx="241">
                        <c:v>29972.688569363007</c:v>
                      </c:pt>
                      <c:pt idx="242">
                        <c:v>29995.914365092336</c:v>
                      </c:pt>
                      <c:pt idx="243">
                        <c:v>29942.164029239299</c:v>
                      </c:pt>
                      <c:pt idx="244">
                        <c:v>29995.097238110804</c:v>
                      </c:pt>
                      <c:pt idx="245">
                        <c:v>29976.704956221387</c:v>
                      </c:pt>
                      <c:pt idx="246">
                        <c:v>29983.370749147751</c:v>
                      </c:pt>
                      <c:pt idx="247">
                        <c:v>29756.606956382042</c:v>
                      </c:pt>
                      <c:pt idx="248">
                        <c:v>29791.951160735807</c:v>
                      </c:pt>
                      <c:pt idx="249">
                        <c:v>29927.275698643574</c:v>
                      </c:pt>
                      <c:pt idx="250">
                        <c:v>29976.704956221387</c:v>
                      </c:pt>
                      <c:pt idx="251">
                        <c:v>29916.653047883643</c:v>
                      </c:pt>
                      <c:pt idx="252">
                        <c:v>29988.754116796532</c:v>
                      </c:pt>
                      <c:pt idx="253">
                        <c:v>29993.740498971656</c:v>
                      </c:pt>
                      <c:pt idx="254">
                        <c:v>29968.404423380729</c:v>
                      </c:pt>
                      <c:pt idx="255">
                        <c:v>29992.890995260666</c:v>
                      </c:pt>
                      <c:pt idx="256">
                        <c:v>29993.680884676149</c:v>
                      </c:pt>
                      <c:pt idx="257">
                        <c:v>29989.731437598741</c:v>
                      </c:pt>
                      <c:pt idx="258">
                        <c:v>29981.206079424745</c:v>
                      </c:pt>
                      <c:pt idx="259">
                        <c:v>29983.934452566471</c:v>
                      </c:pt>
                      <c:pt idx="260">
                        <c:v>29998.365746036936</c:v>
                      </c:pt>
                      <c:pt idx="261">
                        <c:v>29991.967226283239</c:v>
                      </c:pt>
                      <c:pt idx="262">
                        <c:v>29993.46298414774</c:v>
                      </c:pt>
                      <c:pt idx="263">
                        <c:v>29995.180335769943</c:v>
                      </c:pt>
                      <c:pt idx="264">
                        <c:v>29990.194476221608</c:v>
                      </c:pt>
                      <c:pt idx="265">
                        <c:v>29989.557394168209</c:v>
                      </c:pt>
                      <c:pt idx="266">
                        <c:v>29995.097238110804</c:v>
                      </c:pt>
                      <c:pt idx="267">
                        <c:v>29995.180335769943</c:v>
                      </c:pt>
                      <c:pt idx="268">
                        <c:v>1034.4827586206898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D859-4B79-A4AF-BD0E204A8300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2'!$F$3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2'!$B$4:$B$470</c15:sqref>
                        </c15:formulaRef>
                      </c:ext>
                    </c:extLst>
                    <c:numCache>
                      <c:formatCode>#,##0.00</c:formatCode>
                      <c:ptCount val="467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111.06896551724138</c:v>
                      </c:pt>
                      <c:pt idx="113">
                        <c:v>111.08620689655173</c:v>
                      </c:pt>
                      <c:pt idx="114">
                        <c:v>111.10344827586206</c:v>
                      </c:pt>
                      <c:pt idx="115">
                        <c:v>111.12068965517241</c:v>
                      </c:pt>
                      <c:pt idx="116">
                        <c:v>111.13793103448276</c:v>
                      </c:pt>
                      <c:pt idx="117">
                        <c:v>111.15517241379311</c:v>
                      </c:pt>
                      <c:pt idx="118">
                        <c:v>111.17241379310344</c:v>
                      </c:pt>
                      <c:pt idx="119">
                        <c:v>111.18965517241379</c:v>
                      </c:pt>
                      <c:pt idx="120">
                        <c:v>111.20689655172414</c:v>
                      </c:pt>
                      <c:pt idx="121">
                        <c:v>111.22413793103448</c:v>
                      </c:pt>
                      <c:pt idx="122">
                        <c:v>111.24137931034483</c:v>
                      </c:pt>
                      <c:pt idx="123">
                        <c:v>111.25862068965517</c:v>
                      </c:pt>
                      <c:pt idx="124">
                        <c:v>111.27586206896552</c:v>
                      </c:pt>
                      <c:pt idx="125">
                        <c:v>111.29310344827586</c:v>
                      </c:pt>
                      <c:pt idx="126">
                        <c:v>111.31034482758621</c:v>
                      </c:pt>
                      <c:pt idx="127">
                        <c:v>111.32758620689656</c:v>
                      </c:pt>
                      <c:pt idx="128">
                        <c:v>111.34482758620689</c:v>
                      </c:pt>
                      <c:pt idx="129">
                        <c:v>111.36206896551724</c:v>
                      </c:pt>
                      <c:pt idx="130">
                        <c:v>111.37931034482759</c:v>
                      </c:pt>
                      <c:pt idx="131">
                        <c:v>111.39655172413794</c:v>
                      </c:pt>
                      <c:pt idx="132">
                        <c:v>111.41379310344827</c:v>
                      </c:pt>
                      <c:pt idx="133">
                        <c:v>111.43103448275862</c:v>
                      </c:pt>
                      <c:pt idx="134">
                        <c:v>111.44827586206897</c:v>
                      </c:pt>
                      <c:pt idx="135">
                        <c:v>111.46551724137932</c:v>
                      </c:pt>
                      <c:pt idx="136">
                        <c:v>111.48275862068965</c:v>
                      </c:pt>
                      <c:pt idx="137">
                        <c:v>111.5</c:v>
                      </c:pt>
                      <c:pt idx="138">
                        <c:v>111.51724137931035</c:v>
                      </c:pt>
                      <c:pt idx="139">
                        <c:v>111.53448275862068</c:v>
                      </c:pt>
                      <c:pt idx="140">
                        <c:v>111.55172413793103</c:v>
                      </c:pt>
                      <c:pt idx="141">
                        <c:v>111.56896551724138</c:v>
                      </c:pt>
                      <c:pt idx="142">
                        <c:v>111.58620689655173</c:v>
                      </c:pt>
                      <c:pt idx="143">
                        <c:v>111.60344827586206</c:v>
                      </c:pt>
                      <c:pt idx="144">
                        <c:v>111.62068965517241</c:v>
                      </c:pt>
                      <c:pt idx="145">
                        <c:v>111.63793103448276</c:v>
                      </c:pt>
                      <c:pt idx="146">
                        <c:v>111.65517241379311</c:v>
                      </c:pt>
                      <c:pt idx="147">
                        <c:v>111.67241379310344</c:v>
                      </c:pt>
                      <c:pt idx="148">
                        <c:v>111.68965517241379</c:v>
                      </c:pt>
                      <c:pt idx="149">
                        <c:v>111.70689655172414</c:v>
                      </c:pt>
                      <c:pt idx="150">
                        <c:v>111.72413793103448</c:v>
                      </c:pt>
                      <c:pt idx="151">
                        <c:v>111.74137931034483</c:v>
                      </c:pt>
                      <c:pt idx="152">
                        <c:v>111.75862068965517</c:v>
                      </c:pt>
                      <c:pt idx="153">
                        <c:v>111.77586206896552</c:v>
                      </c:pt>
                      <c:pt idx="154">
                        <c:v>111.79310344827586</c:v>
                      </c:pt>
                      <c:pt idx="155">
                        <c:v>111.81034482758621</c:v>
                      </c:pt>
                      <c:pt idx="156">
                        <c:v>111.82758620689656</c:v>
                      </c:pt>
                      <c:pt idx="157">
                        <c:v>111.84482758620689</c:v>
                      </c:pt>
                      <c:pt idx="158">
                        <c:v>111.86206896551724</c:v>
                      </c:pt>
                      <c:pt idx="159">
                        <c:v>111.87931034482759</c:v>
                      </c:pt>
                      <c:pt idx="160">
                        <c:v>111.89655172413794</c:v>
                      </c:pt>
                      <c:pt idx="161">
                        <c:v>111.91379310344827</c:v>
                      </c:pt>
                      <c:pt idx="162">
                        <c:v>111.93103448275862</c:v>
                      </c:pt>
                      <c:pt idx="163">
                        <c:v>111.94827586206897</c:v>
                      </c:pt>
                      <c:pt idx="164">
                        <c:v>111.96551724137932</c:v>
                      </c:pt>
                      <c:pt idx="165">
                        <c:v>111.98275862068965</c:v>
                      </c:pt>
                      <c:pt idx="166">
                        <c:v>112</c:v>
                      </c:pt>
                      <c:pt idx="167">
                        <c:v>113</c:v>
                      </c:pt>
                      <c:pt idx="168">
                        <c:v>114</c:v>
                      </c:pt>
                      <c:pt idx="169">
                        <c:v>115</c:v>
                      </c:pt>
                      <c:pt idx="170">
                        <c:v>116</c:v>
                      </c:pt>
                      <c:pt idx="171">
                        <c:v>117</c:v>
                      </c:pt>
                      <c:pt idx="172">
                        <c:v>118</c:v>
                      </c:pt>
                      <c:pt idx="173">
                        <c:v>119</c:v>
                      </c:pt>
                      <c:pt idx="174">
                        <c:v>120</c:v>
                      </c:pt>
                      <c:pt idx="175">
                        <c:v>121</c:v>
                      </c:pt>
                      <c:pt idx="176">
                        <c:v>122</c:v>
                      </c:pt>
                      <c:pt idx="177">
                        <c:v>123</c:v>
                      </c:pt>
                      <c:pt idx="178">
                        <c:v>124</c:v>
                      </c:pt>
                      <c:pt idx="179">
                        <c:v>125</c:v>
                      </c:pt>
                      <c:pt idx="180">
                        <c:v>126</c:v>
                      </c:pt>
                      <c:pt idx="181">
                        <c:v>127</c:v>
                      </c:pt>
                      <c:pt idx="182">
                        <c:v>128</c:v>
                      </c:pt>
                      <c:pt idx="183">
                        <c:v>129</c:v>
                      </c:pt>
                      <c:pt idx="184">
                        <c:v>130</c:v>
                      </c:pt>
                      <c:pt idx="185">
                        <c:v>131</c:v>
                      </c:pt>
                      <c:pt idx="186">
                        <c:v>132</c:v>
                      </c:pt>
                      <c:pt idx="187">
                        <c:v>133</c:v>
                      </c:pt>
                      <c:pt idx="188">
                        <c:v>134</c:v>
                      </c:pt>
                      <c:pt idx="189">
                        <c:v>135</c:v>
                      </c:pt>
                      <c:pt idx="190">
                        <c:v>136</c:v>
                      </c:pt>
                      <c:pt idx="191">
                        <c:v>137</c:v>
                      </c:pt>
                      <c:pt idx="192">
                        <c:v>138</c:v>
                      </c:pt>
                      <c:pt idx="193">
                        <c:v>139</c:v>
                      </c:pt>
                      <c:pt idx="194">
                        <c:v>140</c:v>
                      </c:pt>
                      <c:pt idx="195">
                        <c:v>141</c:v>
                      </c:pt>
                      <c:pt idx="196">
                        <c:v>142</c:v>
                      </c:pt>
                      <c:pt idx="197">
                        <c:v>143</c:v>
                      </c:pt>
                      <c:pt idx="198">
                        <c:v>144</c:v>
                      </c:pt>
                      <c:pt idx="199">
                        <c:v>145</c:v>
                      </c:pt>
                      <c:pt idx="200">
                        <c:v>146</c:v>
                      </c:pt>
                      <c:pt idx="201">
                        <c:v>147</c:v>
                      </c:pt>
                      <c:pt idx="202">
                        <c:v>148</c:v>
                      </c:pt>
                      <c:pt idx="203">
                        <c:v>149</c:v>
                      </c:pt>
                      <c:pt idx="204">
                        <c:v>150</c:v>
                      </c:pt>
                      <c:pt idx="205">
                        <c:v>151</c:v>
                      </c:pt>
                      <c:pt idx="206">
                        <c:v>152</c:v>
                      </c:pt>
                      <c:pt idx="207">
                        <c:v>153</c:v>
                      </c:pt>
                      <c:pt idx="208">
                        <c:v>154</c:v>
                      </c:pt>
                      <c:pt idx="209">
                        <c:v>155</c:v>
                      </c:pt>
                      <c:pt idx="210">
                        <c:v>156</c:v>
                      </c:pt>
                      <c:pt idx="211">
                        <c:v>157</c:v>
                      </c:pt>
                      <c:pt idx="212">
                        <c:v>158</c:v>
                      </c:pt>
                      <c:pt idx="213">
                        <c:v>159</c:v>
                      </c:pt>
                      <c:pt idx="214">
                        <c:v>160</c:v>
                      </c:pt>
                      <c:pt idx="215">
                        <c:v>161</c:v>
                      </c:pt>
                      <c:pt idx="216">
                        <c:v>162</c:v>
                      </c:pt>
                      <c:pt idx="217">
                        <c:v>163</c:v>
                      </c:pt>
                      <c:pt idx="218">
                        <c:v>164</c:v>
                      </c:pt>
                      <c:pt idx="219">
                        <c:v>165</c:v>
                      </c:pt>
                      <c:pt idx="220">
                        <c:v>166</c:v>
                      </c:pt>
                      <c:pt idx="221">
                        <c:v>167</c:v>
                      </c:pt>
                      <c:pt idx="222">
                        <c:v>168</c:v>
                      </c:pt>
                      <c:pt idx="223">
                        <c:v>169</c:v>
                      </c:pt>
                      <c:pt idx="224">
                        <c:v>170</c:v>
                      </c:pt>
                      <c:pt idx="225">
                        <c:v>171</c:v>
                      </c:pt>
                      <c:pt idx="226">
                        <c:v>172</c:v>
                      </c:pt>
                      <c:pt idx="227">
                        <c:v>173</c:v>
                      </c:pt>
                      <c:pt idx="228">
                        <c:v>174</c:v>
                      </c:pt>
                      <c:pt idx="229">
                        <c:v>175</c:v>
                      </c:pt>
                      <c:pt idx="230">
                        <c:v>176</c:v>
                      </c:pt>
                      <c:pt idx="231">
                        <c:v>177</c:v>
                      </c:pt>
                      <c:pt idx="232">
                        <c:v>178</c:v>
                      </c:pt>
                      <c:pt idx="233">
                        <c:v>179</c:v>
                      </c:pt>
                      <c:pt idx="234">
                        <c:v>180</c:v>
                      </c:pt>
                      <c:pt idx="235">
                        <c:v>181</c:v>
                      </c:pt>
                      <c:pt idx="236">
                        <c:v>182</c:v>
                      </c:pt>
                      <c:pt idx="237">
                        <c:v>183</c:v>
                      </c:pt>
                      <c:pt idx="238">
                        <c:v>184</c:v>
                      </c:pt>
                      <c:pt idx="239">
                        <c:v>185</c:v>
                      </c:pt>
                      <c:pt idx="240">
                        <c:v>186</c:v>
                      </c:pt>
                      <c:pt idx="241">
                        <c:v>187</c:v>
                      </c:pt>
                      <c:pt idx="242">
                        <c:v>188</c:v>
                      </c:pt>
                      <c:pt idx="243">
                        <c:v>189</c:v>
                      </c:pt>
                      <c:pt idx="244">
                        <c:v>190</c:v>
                      </c:pt>
                      <c:pt idx="245">
                        <c:v>191</c:v>
                      </c:pt>
                      <c:pt idx="246">
                        <c:v>192</c:v>
                      </c:pt>
                      <c:pt idx="247">
                        <c:v>193</c:v>
                      </c:pt>
                      <c:pt idx="248">
                        <c:v>194</c:v>
                      </c:pt>
                      <c:pt idx="249">
                        <c:v>195</c:v>
                      </c:pt>
                      <c:pt idx="250">
                        <c:v>196</c:v>
                      </c:pt>
                      <c:pt idx="251">
                        <c:v>197</c:v>
                      </c:pt>
                      <c:pt idx="252">
                        <c:v>198</c:v>
                      </c:pt>
                      <c:pt idx="253">
                        <c:v>199</c:v>
                      </c:pt>
                      <c:pt idx="254">
                        <c:v>200</c:v>
                      </c:pt>
                      <c:pt idx="255">
                        <c:v>201</c:v>
                      </c:pt>
                      <c:pt idx="256">
                        <c:v>202</c:v>
                      </c:pt>
                      <c:pt idx="257">
                        <c:v>203</c:v>
                      </c:pt>
                      <c:pt idx="258">
                        <c:v>204</c:v>
                      </c:pt>
                      <c:pt idx="259">
                        <c:v>205</c:v>
                      </c:pt>
                      <c:pt idx="260">
                        <c:v>206</c:v>
                      </c:pt>
                      <c:pt idx="261">
                        <c:v>207</c:v>
                      </c:pt>
                      <c:pt idx="262">
                        <c:v>208</c:v>
                      </c:pt>
                      <c:pt idx="263">
                        <c:v>209</c:v>
                      </c:pt>
                      <c:pt idx="264">
                        <c:v>210</c:v>
                      </c:pt>
                      <c:pt idx="265">
                        <c:v>211</c:v>
                      </c:pt>
                      <c:pt idx="266">
                        <c:v>212</c:v>
                      </c:pt>
                      <c:pt idx="267">
                        <c:v>213</c:v>
                      </c:pt>
                      <c:pt idx="268">
                        <c:v>214</c:v>
                      </c:pt>
                      <c:pt idx="269">
                        <c:v>215</c:v>
                      </c:pt>
                      <c:pt idx="270">
                        <c:v>216</c:v>
                      </c:pt>
                      <c:pt idx="271">
                        <c:v>217</c:v>
                      </c:pt>
                      <c:pt idx="272">
                        <c:v>218</c:v>
                      </c:pt>
                      <c:pt idx="273">
                        <c:v>219</c:v>
                      </c:pt>
                      <c:pt idx="274">
                        <c:v>220</c:v>
                      </c:pt>
                      <c:pt idx="275">
                        <c:v>221</c:v>
                      </c:pt>
                      <c:pt idx="276">
                        <c:v>222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2'!$F$4:$F$470</c15:sqref>
                        </c15:formulaRef>
                      </c:ext>
                    </c:extLst>
                    <c:numCache>
                      <c:formatCode>#,##0</c:formatCode>
                      <c:ptCount val="46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73.191179150719904</c:v>
                      </c:pt>
                      <c:pt idx="4">
                        <c:v>540.89729328883948</c:v>
                      </c:pt>
                      <c:pt idx="5">
                        <c:v>390.04380724810835</c:v>
                      </c:pt>
                      <c:pt idx="6">
                        <c:v>345.80645161290323</c:v>
                      </c:pt>
                      <c:pt idx="7">
                        <c:v>408.63799283154106</c:v>
                      </c:pt>
                      <c:pt idx="8">
                        <c:v>384.62365591397844</c:v>
                      </c:pt>
                      <c:pt idx="9">
                        <c:v>431.67486786950968</c:v>
                      </c:pt>
                      <c:pt idx="10">
                        <c:v>413.64479050797166</c:v>
                      </c:pt>
                      <c:pt idx="11">
                        <c:v>405.57681793329681</c:v>
                      </c:pt>
                      <c:pt idx="12">
                        <c:v>424.02669632925461</c:v>
                      </c:pt>
                      <c:pt idx="13">
                        <c:v>391.10122358175755</c:v>
                      </c:pt>
                      <c:pt idx="14">
                        <c:v>415.49116092582466</c:v>
                      </c:pt>
                      <c:pt idx="15">
                        <c:v>430.51538746755648</c:v>
                      </c:pt>
                      <c:pt idx="16">
                        <c:v>387.06032440313476</c:v>
                      </c:pt>
                      <c:pt idx="17">
                        <c:v>362.40266963292561</c:v>
                      </c:pt>
                      <c:pt idx="18">
                        <c:v>386.73227628941123</c:v>
                      </c:pt>
                      <c:pt idx="19">
                        <c:v>443.93770856507211</c:v>
                      </c:pt>
                      <c:pt idx="20">
                        <c:v>361.43612174230003</c:v>
                      </c:pt>
                      <c:pt idx="21">
                        <c:v>354.24545791620329</c:v>
                      </c:pt>
                      <c:pt idx="22">
                        <c:v>382.20244716351493</c:v>
                      </c:pt>
                      <c:pt idx="23">
                        <c:v>443.739748496446</c:v>
                      </c:pt>
                      <c:pt idx="24">
                        <c:v>397.5899147200592</c:v>
                      </c:pt>
                      <c:pt idx="25">
                        <c:v>373.53745215965023</c:v>
                      </c:pt>
                      <c:pt idx="26">
                        <c:v>415.53578049684819</c:v>
                      </c:pt>
                      <c:pt idx="27">
                        <c:v>440.05831966466172</c:v>
                      </c:pt>
                      <c:pt idx="28">
                        <c:v>436.81868743047812</c:v>
                      </c:pt>
                      <c:pt idx="29">
                        <c:v>415.19956260251502</c:v>
                      </c:pt>
                      <c:pt idx="30">
                        <c:v>441.67593622543558</c:v>
                      </c:pt>
                      <c:pt idx="31">
                        <c:v>400.18539117537989</c:v>
                      </c:pt>
                      <c:pt idx="32">
                        <c:v>433.67960634226353</c:v>
                      </c:pt>
                      <c:pt idx="33">
                        <c:v>428.03114571746397</c:v>
                      </c:pt>
                      <c:pt idx="34">
                        <c:v>419.09969017678134</c:v>
                      </c:pt>
                      <c:pt idx="35">
                        <c:v>372.26548016314416</c:v>
                      </c:pt>
                      <c:pt idx="36">
                        <c:v>395.66247494076902</c:v>
                      </c:pt>
                      <c:pt idx="37">
                        <c:v>413.6818687430478</c:v>
                      </c:pt>
                      <c:pt idx="38">
                        <c:v>473.15472936030591</c:v>
                      </c:pt>
                      <c:pt idx="39">
                        <c:v>649.09158324063776</c:v>
                      </c:pt>
                      <c:pt idx="40">
                        <c:v>617.96974667395659</c:v>
                      </c:pt>
                      <c:pt idx="41">
                        <c:v>611.66393293238593</c:v>
                      </c:pt>
                      <c:pt idx="42">
                        <c:v>600.3707823507599</c:v>
                      </c:pt>
                      <c:pt idx="43">
                        <c:v>593.694186258429</c:v>
                      </c:pt>
                      <c:pt idx="44">
                        <c:v>584.37817001420149</c:v>
                      </c:pt>
                      <c:pt idx="45">
                        <c:v>578.31541218637983</c:v>
                      </c:pt>
                      <c:pt idx="46">
                        <c:v>569.35483870967698</c:v>
                      </c:pt>
                      <c:pt idx="47">
                        <c:v>565.30465949820768</c:v>
                      </c:pt>
                      <c:pt idx="48">
                        <c:v>559.96415770609337</c:v>
                      </c:pt>
                      <c:pt idx="49">
                        <c:v>556.09936967000397</c:v>
                      </c:pt>
                      <c:pt idx="50">
                        <c:v>553.59941680335351</c:v>
                      </c:pt>
                      <c:pt idx="51">
                        <c:v>551.63112812101338</c:v>
                      </c:pt>
                      <c:pt idx="52">
                        <c:v>550.38932146829836</c:v>
                      </c:pt>
                      <c:pt idx="53">
                        <c:v>547.80390012757448</c:v>
                      </c:pt>
                      <c:pt idx="54">
                        <c:v>543.8264738598441</c:v>
                      </c:pt>
                      <c:pt idx="55">
                        <c:v>538.80080189538876</c:v>
                      </c:pt>
                      <c:pt idx="56">
                        <c:v>539.78494623655865</c:v>
                      </c:pt>
                      <c:pt idx="57">
                        <c:v>539.89618094178684</c:v>
                      </c:pt>
                      <c:pt idx="58">
                        <c:v>538.21760524876947</c:v>
                      </c:pt>
                      <c:pt idx="59">
                        <c:v>537.89395624768224</c:v>
                      </c:pt>
                      <c:pt idx="60">
                        <c:v>538.80080189538876</c:v>
                      </c:pt>
                      <c:pt idx="61">
                        <c:v>539.00630329996272</c:v>
                      </c:pt>
                      <c:pt idx="62">
                        <c:v>539.03884134298846</c:v>
                      </c:pt>
                      <c:pt idx="63">
                        <c:v>538.45012977382237</c:v>
                      </c:pt>
                      <c:pt idx="64">
                        <c:v>540.30404152762299</c:v>
                      </c:pt>
                      <c:pt idx="65">
                        <c:v>536.21286677601609</c:v>
                      </c:pt>
                      <c:pt idx="66">
                        <c:v>539.71204665573123</c:v>
                      </c:pt>
                      <c:pt idx="67">
                        <c:v>545.42083796811301</c:v>
                      </c:pt>
                      <c:pt idx="68">
                        <c:v>543.32057590668796</c:v>
                      </c:pt>
                      <c:pt idx="69">
                        <c:v>541.35228722434806</c:v>
                      </c:pt>
                      <c:pt idx="70">
                        <c:v>540.0074156470148</c:v>
                      </c:pt>
                      <c:pt idx="71">
                        <c:v>537.92600692545989</c:v>
                      </c:pt>
                      <c:pt idx="72">
                        <c:v>539.20174958993937</c:v>
                      </c:pt>
                      <c:pt idx="73">
                        <c:v>542.66447967924182</c:v>
                      </c:pt>
                      <c:pt idx="74">
                        <c:v>547.27474972191374</c:v>
                      </c:pt>
                      <c:pt idx="75">
                        <c:v>548.09549845088441</c:v>
                      </c:pt>
                      <c:pt idx="76">
                        <c:v>551.01148168398038</c:v>
                      </c:pt>
                      <c:pt idx="77">
                        <c:v>552.20615498702284</c:v>
                      </c:pt>
                      <c:pt idx="78">
                        <c:v>560.88937488609417</c:v>
                      </c:pt>
                      <c:pt idx="79">
                        <c:v>560.92513694461354</c:v>
                      </c:pt>
                      <c:pt idx="80">
                        <c:v>552.32974910394285</c:v>
                      </c:pt>
                      <c:pt idx="81">
                        <c:v>547.16845878136223</c:v>
                      </c:pt>
                      <c:pt idx="82">
                        <c:v>544.30107526881727</c:v>
                      </c:pt>
                      <c:pt idx="83">
                        <c:v>542.0812830326222</c:v>
                      </c:pt>
                      <c:pt idx="84">
                        <c:v>541.49054505005506</c:v>
                      </c:pt>
                      <c:pt idx="85">
                        <c:v>539.27464917076691</c:v>
                      </c:pt>
                      <c:pt idx="86">
                        <c:v>537.07823507601017</c:v>
                      </c:pt>
                      <c:pt idx="87">
                        <c:v>534.463276836158</c:v>
                      </c:pt>
                      <c:pt idx="88">
                        <c:v>532.82303626754117</c:v>
                      </c:pt>
                      <c:pt idx="89">
                        <c:v>529.25863044708558</c:v>
                      </c:pt>
                      <c:pt idx="90">
                        <c:v>521.19555312556952</c:v>
                      </c:pt>
                      <c:pt idx="91">
                        <c:v>527.88283277715971</c:v>
                      </c:pt>
                      <c:pt idx="92">
                        <c:v>525.49662839438668</c:v>
                      </c:pt>
                      <c:pt idx="93">
                        <c:v>535.18724508713376</c:v>
                      </c:pt>
                      <c:pt idx="94">
                        <c:v>523.63768908328757</c:v>
                      </c:pt>
                      <c:pt idx="95">
                        <c:v>533.95297977036591</c:v>
                      </c:pt>
                      <c:pt idx="96">
                        <c:v>537.48609566184632</c:v>
                      </c:pt>
                      <c:pt idx="97">
                        <c:v>528.74065974120663</c:v>
                      </c:pt>
                      <c:pt idx="98">
                        <c:v>518.64406779661022</c:v>
                      </c:pt>
                      <c:pt idx="99">
                        <c:v>499.17987971569181</c:v>
                      </c:pt>
                      <c:pt idx="100">
                        <c:v>482.99617277200622</c:v>
                      </c:pt>
                      <c:pt idx="101">
                        <c:v>467.66777901371876</c:v>
                      </c:pt>
                      <c:pt idx="102">
                        <c:v>459.08511026061586</c:v>
                      </c:pt>
                      <c:pt idx="103">
                        <c:v>451.6858028066336</c:v>
                      </c:pt>
                      <c:pt idx="104">
                        <c:v>447.49407690905747</c:v>
                      </c:pt>
                      <c:pt idx="105">
                        <c:v>447.67632586112614</c:v>
                      </c:pt>
                      <c:pt idx="106">
                        <c:v>437.30070448646643</c:v>
                      </c:pt>
                      <c:pt idx="107">
                        <c:v>429.81090100111226</c:v>
                      </c:pt>
                      <c:pt idx="108">
                        <c:v>437.94423182066697</c:v>
                      </c:pt>
                      <c:pt idx="109">
                        <c:v>436.30399125205025</c:v>
                      </c:pt>
                      <c:pt idx="110">
                        <c:v>427.77474029524342</c:v>
                      </c:pt>
                      <c:pt idx="111">
                        <c:v>431.01877164206314</c:v>
                      </c:pt>
                      <c:pt idx="112">
                        <c:v>0</c:v>
                      </c:pt>
                      <c:pt idx="113">
                        <c:v>443.01075268817198</c:v>
                      </c:pt>
                      <c:pt idx="114">
                        <c:v>443.01075268817198</c:v>
                      </c:pt>
                      <c:pt idx="115">
                        <c:v>438.70967741935482</c:v>
                      </c:pt>
                      <c:pt idx="116">
                        <c:v>434.40860215053766</c:v>
                      </c:pt>
                      <c:pt idx="117">
                        <c:v>436.55913978494624</c:v>
                      </c:pt>
                      <c:pt idx="118">
                        <c:v>445.16129032258061</c:v>
                      </c:pt>
                      <c:pt idx="119">
                        <c:v>445.16129032258061</c:v>
                      </c:pt>
                      <c:pt idx="120">
                        <c:v>440.86021505376345</c:v>
                      </c:pt>
                      <c:pt idx="121">
                        <c:v>438.70967741935482</c:v>
                      </c:pt>
                      <c:pt idx="122">
                        <c:v>438.70967741935482</c:v>
                      </c:pt>
                      <c:pt idx="123">
                        <c:v>427.95698924731187</c:v>
                      </c:pt>
                      <c:pt idx="124">
                        <c:v>432.25806451612902</c:v>
                      </c:pt>
                      <c:pt idx="125">
                        <c:v>438.70967741935482</c:v>
                      </c:pt>
                      <c:pt idx="126">
                        <c:v>443.01075268817198</c:v>
                      </c:pt>
                      <c:pt idx="127">
                        <c:v>436.55913978494624</c:v>
                      </c:pt>
                      <c:pt idx="128">
                        <c:v>438.70967741935482</c:v>
                      </c:pt>
                      <c:pt idx="129">
                        <c:v>427.95698924731187</c:v>
                      </c:pt>
                      <c:pt idx="130">
                        <c:v>443.01075268817198</c:v>
                      </c:pt>
                      <c:pt idx="131">
                        <c:v>443.01075268817198</c:v>
                      </c:pt>
                      <c:pt idx="132">
                        <c:v>443.01075268817198</c:v>
                      </c:pt>
                      <c:pt idx="133">
                        <c:v>445.16129032258061</c:v>
                      </c:pt>
                      <c:pt idx="134">
                        <c:v>438.70967741935482</c:v>
                      </c:pt>
                      <c:pt idx="135">
                        <c:v>451.61290322580646</c:v>
                      </c:pt>
                      <c:pt idx="136">
                        <c:v>445.16129032258061</c:v>
                      </c:pt>
                      <c:pt idx="137">
                        <c:v>449.46236559139783</c:v>
                      </c:pt>
                      <c:pt idx="138">
                        <c:v>458.06451612903226</c:v>
                      </c:pt>
                      <c:pt idx="139">
                        <c:v>445.16129032258061</c:v>
                      </c:pt>
                      <c:pt idx="140">
                        <c:v>443.01075268817198</c:v>
                      </c:pt>
                      <c:pt idx="141">
                        <c:v>443.01075268817198</c:v>
                      </c:pt>
                      <c:pt idx="142">
                        <c:v>449.46236559139783</c:v>
                      </c:pt>
                      <c:pt idx="143">
                        <c:v>438.70967741935482</c:v>
                      </c:pt>
                      <c:pt idx="144">
                        <c:v>445.16129032258061</c:v>
                      </c:pt>
                      <c:pt idx="145">
                        <c:v>445.16129032258061</c:v>
                      </c:pt>
                      <c:pt idx="146">
                        <c:v>453.76344086021504</c:v>
                      </c:pt>
                      <c:pt idx="147">
                        <c:v>458.06451612903226</c:v>
                      </c:pt>
                      <c:pt idx="148">
                        <c:v>455.91397849462368</c:v>
                      </c:pt>
                      <c:pt idx="149">
                        <c:v>455.91397849462368</c:v>
                      </c:pt>
                      <c:pt idx="150">
                        <c:v>455.91397849462368</c:v>
                      </c:pt>
                      <c:pt idx="151">
                        <c:v>455.91397849462368</c:v>
                      </c:pt>
                      <c:pt idx="152">
                        <c:v>455.91397849462368</c:v>
                      </c:pt>
                      <c:pt idx="153">
                        <c:v>455.91397849462368</c:v>
                      </c:pt>
                      <c:pt idx="154">
                        <c:v>455.91397849462368</c:v>
                      </c:pt>
                      <c:pt idx="155">
                        <c:v>455.91397849462368</c:v>
                      </c:pt>
                      <c:pt idx="156">
                        <c:v>445.16129032258061</c:v>
                      </c:pt>
                      <c:pt idx="157">
                        <c:v>449.46236559139783</c:v>
                      </c:pt>
                      <c:pt idx="158">
                        <c:v>445.16129032258061</c:v>
                      </c:pt>
                      <c:pt idx="159">
                        <c:v>436.55913978494624</c:v>
                      </c:pt>
                      <c:pt idx="160">
                        <c:v>434.40860215053766</c:v>
                      </c:pt>
                      <c:pt idx="161">
                        <c:v>443.01075268817198</c:v>
                      </c:pt>
                      <c:pt idx="162">
                        <c:v>438.70967741935482</c:v>
                      </c:pt>
                      <c:pt idx="163">
                        <c:v>445.16129032258061</c:v>
                      </c:pt>
                      <c:pt idx="164">
                        <c:v>438.70967741935482</c:v>
                      </c:pt>
                      <c:pt idx="165">
                        <c:v>443.01075268817198</c:v>
                      </c:pt>
                      <c:pt idx="166">
                        <c:v>441.93548387096769</c:v>
                      </c:pt>
                      <c:pt idx="167">
                        <c:v>448.11372334609052</c:v>
                      </c:pt>
                      <c:pt idx="168">
                        <c:v>439.32932385638799</c:v>
                      </c:pt>
                      <c:pt idx="169">
                        <c:v>430.43557499544374</c:v>
                      </c:pt>
                      <c:pt idx="170">
                        <c:v>432.58611262985232</c:v>
                      </c:pt>
                      <c:pt idx="171">
                        <c:v>432.96255098257313</c:v>
                      </c:pt>
                      <c:pt idx="172">
                        <c:v>435.61144523418983</c:v>
                      </c:pt>
                      <c:pt idx="173">
                        <c:v>437.10588664115204</c:v>
                      </c:pt>
                      <c:pt idx="174">
                        <c:v>440.3134681975576</c:v>
                      </c:pt>
                      <c:pt idx="175">
                        <c:v>448.62402041188273</c:v>
                      </c:pt>
                      <c:pt idx="176">
                        <c:v>443.08490915832368</c:v>
                      </c:pt>
                      <c:pt idx="177">
                        <c:v>464.88131466828958</c:v>
                      </c:pt>
                      <c:pt idx="178">
                        <c:v>467.88530465949805</c:v>
                      </c:pt>
                      <c:pt idx="179">
                        <c:v>436.55913978494607</c:v>
                      </c:pt>
                      <c:pt idx="180">
                        <c:v>394.01433691756267</c:v>
                      </c:pt>
                      <c:pt idx="181">
                        <c:v>403.28048113723327</c:v>
                      </c:pt>
                      <c:pt idx="182">
                        <c:v>424.9316566429743</c:v>
                      </c:pt>
                      <c:pt idx="183">
                        <c:v>413.75602521319985</c:v>
                      </c:pt>
                      <c:pt idx="184">
                        <c:v>446.65573172954248</c:v>
                      </c:pt>
                      <c:pt idx="185">
                        <c:v>451.94095133952959</c:v>
                      </c:pt>
                      <c:pt idx="186">
                        <c:v>452.15053763440852</c:v>
                      </c:pt>
                      <c:pt idx="187">
                        <c:v>470.16584654638228</c:v>
                      </c:pt>
                      <c:pt idx="188">
                        <c:v>491.96282121377777</c:v>
                      </c:pt>
                      <c:pt idx="189">
                        <c:v>484.81418600264078</c:v>
                      </c:pt>
                      <c:pt idx="190">
                        <c:v>487.9533442682702</c:v>
                      </c:pt>
                      <c:pt idx="191">
                        <c:v>485.79903596588815</c:v>
                      </c:pt>
                      <c:pt idx="192">
                        <c:v>478.22125022781097</c:v>
                      </c:pt>
                      <c:pt idx="193">
                        <c:v>495.42555130307977</c:v>
                      </c:pt>
                      <c:pt idx="194">
                        <c:v>505.85836114200964</c:v>
                      </c:pt>
                      <c:pt idx="195">
                        <c:v>511.57280845635148</c:v>
                      </c:pt>
                      <c:pt idx="196">
                        <c:v>505.48569345726258</c:v>
                      </c:pt>
                      <c:pt idx="197">
                        <c:v>508.67630700778636</c:v>
                      </c:pt>
                      <c:pt idx="198">
                        <c:v>512.26535447421179</c:v>
                      </c:pt>
                      <c:pt idx="199">
                        <c:v>517.16722284019284</c:v>
                      </c:pt>
                      <c:pt idx="200">
                        <c:v>519.54022988505744</c:v>
                      </c:pt>
                      <c:pt idx="201">
                        <c:v>505.48569345726276</c:v>
                      </c:pt>
                      <c:pt idx="202">
                        <c:v>503.62675414616371</c:v>
                      </c:pt>
                      <c:pt idx="203">
                        <c:v>505.52465702632554</c:v>
                      </c:pt>
                      <c:pt idx="204">
                        <c:v>509.02132312739178</c:v>
                      </c:pt>
                      <c:pt idx="205">
                        <c:v>502.13231273920161</c:v>
                      </c:pt>
                      <c:pt idx="206">
                        <c:v>500.11123470522784</c:v>
                      </c:pt>
                      <c:pt idx="207">
                        <c:v>497.648988518316</c:v>
                      </c:pt>
                      <c:pt idx="208">
                        <c:v>490.8787541713013</c:v>
                      </c:pt>
                      <c:pt idx="209">
                        <c:v>478.68663594470047</c:v>
                      </c:pt>
                      <c:pt idx="210">
                        <c:v>492.21796974667387</c:v>
                      </c:pt>
                      <c:pt idx="211">
                        <c:v>508.08305524657021</c:v>
                      </c:pt>
                      <c:pt idx="212">
                        <c:v>526.39970337411933</c:v>
                      </c:pt>
                      <c:pt idx="213">
                        <c:v>528.51316277345188</c:v>
                      </c:pt>
                      <c:pt idx="214">
                        <c:v>529.21450701658455</c:v>
                      </c:pt>
                      <c:pt idx="215">
                        <c:v>523.33731581043412</c:v>
                      </c:pt>
                      <c:pt idx="216">
                        <c:v>520.35842293906819</c:v>
                      </c:pt>
                      <c:pt idx="217">
                        <c:v>518.49462365591387</c:v>
                      </c:pt>
                      <c:pt idx="218">
                        <c:v>513.5410971386915</c:v>
                      </c:pt>
                      <c:pt idx="219">
                        <c:v>509.13067249863303</c:v>
                      </c:pt>
                      <c:pt idx="220">
                        <c:v>519.76269929551358</c:v>
                      </c:pt>
                      <c:pt idx="221">
                        <c:v>501.84071441589191</c:v>
                      </c:pt>
                      <c:pt idx="222">
                        <c:v>501.85391175380045</c:v>
                      </c:pt>
                      <c:pt idx="223">
                        <c:v>507.97182054134214</c:v>
                      </c:pt>
                      <c:pt idx="224">
                        <c:v>483.47002004738465</c:v>
                      </c:pt>
                      <c:pt idx="225">
                        <c:v>473.26659251019635</c:v>
                      </c:pt>
                      <c:pt idx="226">
                        <c:v>478.76799708401649</c:v>
                      </c:pt>
                      <c:pt idx="227">
                        <c:v>488.91360771227261</c:v>
                      </c:pt>
                      <c:pt idx="228">
                        <c:v>501.58556588299609</c:v>
                      </c:pt>
                      <c:pt idx="229">
                        <c:v>500.92946965554938</c:v>
                      </c:pt>
                      <c:pt idx="230">
                        <c:v>493.40007415647005</c:v>
                      </c:pt>
                      <c:pt idx="231">
                        <c:v>486.39228772710408</c:v>
                      </c:pt>
                      <c:pt idx="232">
                        <c:v>485.47475852013855</c:v>
                      </c:pt>
                      <c:pt idx="233">
                        <c:v>510.30774935113078</c:v>
                      </c:pt>
                      <c:pt idx="234">
                        <c:v>491.0515764534353</c:v>
                      </c:pt>
                      <c:pt idx="235">
                        <c:v>494.88775702697615</c:v>
                      </c:pt>
                      <c:pt idx="236">
                        <c:v>498.4873336978315</c:v>
                      </c:pt>
                      <c:pt idx="237">
                        <c:v>506.30329996292176</c:v>
                      </c:pt>
                      <c:pt idx="238">
                        <c:v>505.99599052305462</c:v>
                      </c:pt>
                      <c:pt idx="239">
                        <c:v>505.88664115181319</c:v>
                      </c:pt>
                      <c:pt idx="240">
                        <c:v>504.04152762328505</c:v>
                      </c:pt>
                      <c:pt idx="241">
                        <c:v>504.35574995443773</c:v>
                      </c:pt>
                      <c:pt idx="242">
                        <c:v>501.29773822766037</c:v>
                      </c:pt>
                      <c:pt idx="243">
                        <c:v>497.28449061417894</c:v>
                      </c:pt>
                      <c:pt idx="244">
                        <c:v>492.36188357434173</c:v>
                      </c:pt>
                      <c:pt idx="245">
                        <c:v>491.01512666302142</c:v>
                      </c:pt>
                      <c:pt idx="246">
                        <c:v>488.92661761931663</c:v>
                      </c:pt>
                      <c:pt idx="247">
                        <c:v>386.76872607982494</c:v>
                      </c:pt>
                      <c:pt idx="248">
                        <c:v>405.21232002915991</c:v>
                      </c:pt>
                      <c:pt idx="249">
                        <c:v>235.92880978865418</c:v>
                      </c:pt>
                      <c:pt idx="250">
                        <c:v>212.32002915983213</c:v>
                      </c:pt>
                      <c:pt idx="251">
                        <c:v>207.60103819058199</c:v>
                      </c:pt>
                      <c:pt idx="252">
                        <c:v>208.82084928011648</c:v>
                      </c:pt>
                      <c:pt idx="253">
                        <c:v>205.80239399472487</c:v>
                      </c:pt>
                      <c:pt idx="254">
                        <c:v>205.806451612903</c:v>
                      </c:pt>
                      <c:pt idx="255">
                        <c:v>205.84229390680977</c:v>
                      </c:pt>
                      <c:pt idx="256">
                        <c:v>206.45161290322554</c:v>
                      </c:pt>
                      <c:pt idx="257">
                        <c:v>210.96774193548384</c:v>
                      </c:pt>
                      <c:pt idx="258">
                        <c:v>218.27956989247318</c:v>
                      </c:pt>
                      <c:pt idx="259">
                        <c:v>231.96646619281915</c:v>
                      </c:pt>
                      <c:pt idx="260">
                        <c:v>246.34779384501323</c:v>
                      </c:pt>
                      <c:pt idx="261">
                        <c:v>262.51139055950404</c:v>
                      </c:pt>
                      <c:pt idx="262">
                        <c:v>272.78457545420855</c:v>
                      </c:pt>
                      <c:pt idx="263">
                        <c:v>285.8392564242755</c:v>
                      </c:pt>
                      <c:pt idx="264">
                        <c:v>294.1787170930661</c:v>
                      </c:pt>
                      <c:pt idx="265">
                        <c:v>302.60616001458015</c:v>
                      </c:pt>
                      <c:pt idx="266">
                        <c:v>311.01223581757512</c:v>
                      </c:pt>
                      <c:pt idx="267">
                        <c:v>325.13213049024966</c:v>
                      </c:pt>
                      <c:pt idx="268">
                        <c:v>11.60548757879125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859-4B79-A4AF-BD0E204A8300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Stove19 Run 2'!$K$3</c:f>
              <c:strCache>
                <c:ptCount val="1"/>
                <c:pt idx="0">
                  <c:v>Avg PM Baseline (g/h)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2'!$K$4:$K$352</c:f>
              <c:numCache>
                <c:formatCode>#,##0.00</c:formatCode>
                <c:ptCount val="349"/>
                <c:pt idx="0">
                  <c:v>0.35124086965228796</c:v>
                </c:pt>
                <c:pt idx="1">
                  <c:v>14.827617855025901</c:v>
                </c:pt>
                <c:pt idx="2">
                  <c:v>43.274573664604773</c:v>
                </c:pt>
                <c:pt idx="3">
                  <c:v>24.365756952633564</c:v>
                </c:pt>
                <c:pt idx="4">
                  <c:v>17.11685190667199</c:v>
                </c:pt>
                <c:pt idx="5">
                  <c:v>80.00073495650885</c:v>
                </c:pt>
                <c:pt idx="6">
                  <c:v>85.4555695316064</c:v>
                </c:pt>
                <c:pt idx="7">
                  <c:v>77.940471727641636</c:v>
                </c:pt>
                <c:pt idx="8">
                  <c:v>67.156314159984035</c:v>
                </c:pt>
                <c:pt idx="9">
                  <c:v>51.507784893599968</c:v>
                </c:pt>
                <c:pt idx="10">
                  <c:v>42.793347318287957</c:v>
                </c:pt>
                <c:pt idx="11">
                  <c:v>27.495597792096021</c:v>
                </c:pt>
                <c:pt idx="12">
                  <c:v>22.361481176865624</c:v>
                </c:pt>
                <c:pt idx="13">
                  <c:v>25.793642310542435</c:v>
                </c:pt>
                <c:pt idx="14">
                  <c:v>20.0841157112568</c:v>
                </c:pt>
                <c:pt idx="15">
                  <c:v>21.312880835769622</c:v>
                </c:pt>
                <c:pt idx="16">
                  <c:v>29.574869692368047</c:v>
                </c:pt>
                <c:pt idx="17">
                  <c:v>30.86394673380482</c:v>
                </c:pt>
                <c:pt idx="18">
                  <c:v>45.148099858646383</c:v>
                </c:pt>
                <c:pt idx="19">
                  <c:v>34.783468057430369</c:v>
                </c:pt>
                <c:pt idx="20">
                  <c:v>25.723252366627168</c:v>
                </c:pt>
                <c:pt idx="21">
                  <c:v>24.372452743161599</c:v>
                </c:pt>
                <c:pt idx="22">
                  <c:v>42.195855645820771</c:v>
                </c:pt>
                <c:pt idx="23">
                  <c:v>27.23174677681919</c:v>
                </c:pt>
                <c:pt idx="24">
                  <c:v>9.6953905112064085</c:v>
                </c:pt>
                <c:pt idx="25">
                  <c:v>3.3237473057712044</c:v>
                </c:pt>
                <c:pt idx="26">
                  <c:v>1.7930501655897613</c:v>
                </c:pt>
                <c:pt idx="27">
                  <c:v>1.1497662433487996</c:v>
                </c:pt>
                <c:pt idx="28">
                  <c:v>0.53390491337567958</c:v>
                </c:pt>
                <c:pt idx="29">
                  <c:v>1.560383813520001</c:v>
                </c:pt>
                <c:pt idx="30">
                  <c:v>0.77921518953600089</c:v>
                </c:pt>
                <c:pt idx="31">
                  <c:v>0.20859156586799987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1.6275759525379208</c:v>
                </c:pt>
                <c:pt idx="47">
                  <c:v>2.9794424425919979</c:v>
                </c:pt>
                <c:pt idx="48">
                  <c:v>1.8378798033039347</c:v>
                </c:pt>
                <c:pt idx="49">
                  <c:v>5.535845909999999</c:v>
                </c:pt>
                <c:pt idx="50">
                  <c:v>2.0819017522800007</c:v>
                </c:pt>
                <c:pt idx="51">
                  <c:v>0.28216914611759986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0.17248826175839996</c:v>
                </c:pt>
                <c:pt idx="59">
                  <c:v>0.38714274701894419</c:v>
                </c:pt>
                <c:pt idx="60">
                  <c:v>0.71510250166857525</c:v>
                </c:pt>
                <c:pt idx="61">
                  <c:v>0.77281317533078409</c:v>
                </c:pt>
                <c:pt idx="62">
                  <c:v>0.89546814690815979</c:v>
                </c:pt>
                <c:pt idx="63">
                  <c:v>0.64516567724044838</c:v>
                </c:pt>
                <c:pt idx="64">
                  <c:v>0.58467333076387262</c:v>
                </c:pt>
                <c:pt idx="65">
                  <c:v>0.89987672437152133</c:v>
                </c:pt>
                <c:pt idx="66">
                  <c:v>0.63532303761360009</c:v>
                </c:pt>
                <c:pt idx="67">
                  <c:v>0.72420570837820741</c:v>
                </c:pt>
                <c:pt idx="68">
                  <c:v>0.83453345010671909</c:v>
                </c:pt>
                <c:pt idx="69">
                  <c:v>0.77870988331919999</c:v>
                </c:pt>
                <c:pt idx="70">
                  <c:v>0.74301121070736043</c:v>
                </c:pt>
                <c:pt idx="71">
                  <c:v>1.0394106659227216</c:v>
                </c:pt>
                <c:pt idx="72">
                  <c:v>1.1091043606070408</c:v>
                </c:pt>
                <c:pt idx="73">
                  <c:v>1.1710702448289603</c:v>
                </c:pt>
                <c:pt idx="74">
                  <c:v>1.1999672787144013</c:v>
                </c:pt>
                <c:pt idx="75">
                  <c:v>1.1195333516808004</c:v>
                </c:pt>
                <c:pt idx="76">
                  <c:v>1.3544806283618409</c:v>
                </c:pt>
                <c:pt idx="77">
                  <c:v>1.4769462951935994</c:v>
                </c:pt>
                <c:pt idx="78">
                  <c:v>1.7127640097769612</c:v>
                </c:pt>
                <c:pt idx="79">
                  <c:v>1.85238393812304</c:v>
                </c:pt>
                <c:pt idx="80">
                  <c:v>1.9241659642430415</c:v>
                </c:pt>
                <c:pt idx="81">
                  <c:v>2.0033705655432033</c:v>
                </c:pt>
                <c:pt idx="82">
                  <c:v>1.7410844683075195</c:v>
                </c:pt>
                <c:pt idx="83">
                  <c:v>2.1604098962207989</c:v>
                </c:pt>
                <c:pt idx="84">
                  <c:v>3.171593374904639</c:v>
                </c:pt>
                <c:pt idx="85">
                  <c:v>2.6162436165331227</c:v>
                </c:pt>
                <c:pt idx="86">
                  <c:v>2.2239331761259216</c:v>
                </c:pt>
                <c:pt idx="87">
                  <c:v>1.9604027084409628</c:v>
                </c:pt>
                <c:pt idx="88">
                  <c:v>1.7379330760612812</c:v>
                </c:pt>
                <c:pt idx="89">
                  <c:v>1.5636988542167995</c:v>
                </c:pt>
                <c:pt idx="90">
                  <c:v>1.04627022383184</c:v>
                </c:pt>
                <c:pt idx="91">
                  <c:v>1.1407833884193594</c:v>
                </c:pt>
                <c:pt idx="92">
                  <c:v>1.1236876853395192</c:v>
                </c:pt>
                <c:pt idx="93">
                  <c:v>1.0444861167686388</c:v>
                </c:pt>
                <c:pt idx="94">
                  <c:v>1.159761375739679</c:v>
                </c:pt>
                <c:pt idx="95">
                  <c:v>1.1038001765615995</c:v>
                </c:pt>
                <c:pt idx="96">
                  <c:v>1.0086551933740806</c:v>
                </c:pt>
                <c:pt idx="97">
                  <c:v>1.2839397764323197</c:v>
                </c:pt>
                <c:pt idx="98">
                  <c:v>1.0503892053815993</c:v>
                </c:pt>
                <c:pt idx="99">
                  <c:v>1.0232503516972788</c:v>
                </c:pt>
                <c:pt idx="100">
                  <c:v>1.0385687118895193</c:v>
                </c:pt>
                <c:pt idx="101">
                  <c:v>0.92298612148511905</c:v>
                </c:pt>
                <c:pt idx="102">
                  <c:v>1.0439724556799992</c:v>
                </c:pt>
                <c:pt idx="103">
                  <c:v>0.98578990123488064</c:v>
                </c:pt>
                <c:pt idx="104">
                  <c:v>0.94510928692992013</c:v>
                </c:pt>
                <c:pt idx="105">
                  <c:v>1.0899294837446403</c:v>
                </c:pt>
                <c:pt idx="106">
                  <c:v>0.78969826428191914</c:v>
                </c:pt>
                <c:pt idx="107">
                  <c:v>0.50929372061568035</c:v>
                </c:pt>
                <c:pt idx="108">
                  <c:v>0.48009454364256049</c:v>
                </c:pt>
                <c:pt idx="109">
                  <c:v>0.37150126141497608</c:v>
                </c:pt>
                <c:pt idx="110">
                  <c:v>0.31149161840227185</c:v>
                </c:pt>
                <c:pt idx="111">
                  <c:v>0.42668070028953653</c:v>
                </c:pt>
                <c:pt idx="112">
                  <c:v>0.31912681169107199</c:v>
                </c:pt>
                <c:pt idx="113">
                  <c:v>0.31912681169107199</c:v>
                </c:pt>
                <c:pt idx="114">
                  <c:v>0.31912681169107199</c:v>
                </c:pt>
                <c:pt idx="115">
                  <c:v>0.31912681169107199</c:v>
                </c:pt>
                <c:pt idx="116">
                  <c:v>0.31912681169107199</c:v>
                </c:pt>
                <c:pt idx="117">
                  <c:v>0.31912681169107199</c:v>
                </c:pt>
                <c:pt idx="118">
                  <c:v>0.31912681169107199</c:v>
                </c:pt>
                <c:pt idx="119">
                  <c:v>0.31912681169107199</c:v>
                </c:pt>
                <c:pt idx="120">
                  <c:v>0.31912681169107199</c:v>
                </c:pt>
                <c:pt idx="121">
                  <c:v>0.31912681169107199</c:v>
                </c:pt>
                <c:pt idx="122">
                  <c:v>0.31912681169107199</c:v>
                </c:pt>
                <c:pt idx="123">
                  <c:v>0.31912681169107199</c:v>
                </c:pt>
                <c:pt idx="124">
                  <c:v>0.31912681169107199</c:v>
                </c:pt>
                <c:pt idx="125">
                  <c:v>0.31912681169107199</c:v>
                </c:pt>
                <c:pt idx="126">
                  <c:v>0.31912681169107199</c:v>
                </c:pt>
                <c:pt idx="127">
                  <c:v>0.31912681169107199</c:v>
                </c:pt>
                <c:pt idx="128">
                  <c:v>0.31912681169107199</c:v>
                </c:pt>
                <c:pt idx="129">
                  <c:v>0.31912681169107199</c:v>
                </c:pt>
                <c:pt idx="130">
                  <c:v>0.31912681169107199</c:v>
                </c:pt>
                <c:pt idx="131">
                  <c:v>0.31912681169107199</c:v>
                </c:pt>
                <c:pt idx="132">
                  <c:v>0.31912681169107199</c:v>
                </c:pt>
                <c:pt idx="133">
                  <c:v>0.31912681169107199</c:v>
                </c:pt>
                <c:pt idx="134">
                  <c:v>0.31912681169107199</c:v>
                </c:pt>
                <c:pt idx="135">
                  <c:v>0.31912681169107199</c:v>
                </c:pt>
                <c:pt idx="136">
                  <c:v>0.31912681169107199</c:v>
                </c:pt>
                <c:pt idx="137">
                  <c:v>0.31912681169107199</c:v>
                </c:pt>
                <c:pt idx="138">
                  <c:v>0.31912681169107199</c:v>
                </c:pt>
                <c:pt idx="139">
                  <c:v>0.31912681169107199</c:v>
                </c:pt>
                <c:pt idx="140">
                  <c:v>0.31912681169107199</c:v>
                </c:pt>
                <c:pt idx="141">
                  <c:v>0.31912681169107199</c:v>
                </c:pt>
                <c:pt idx="142">
                  <c:v>0.31912681169107199</c:v>
                </c:pt>
                <c:pt idx="143">
                  <c:v>0.31912681169107199</c:v>
                </c:pt>
                <c:pt idx="144">
                  <c:v>0.31912681169107199</c:v>
                </c:pt>
                <c:pt idx="145">
                  <c:v>0.31912681169107199</c:v>
                </c:pt>
                <c:pt idx="146">
                  <c:v>0.31912681169107199</c:v>
                </c:pt>
                <c:pt idx="147">
                  <c:v>0.31912681169107199</c:v>
                </c:pt>
                <c:pt idx="148">
                  <c:v>0.31912681169107199</c:v>
                </c:pt>
                <c:pt idx="149">
                  <c:v>0.31912681169107199</c:v>
                </c:pt>
                <c:pt idx="150">
                  <c:v>0.31912681169107199</c:v>
                </c:pt>
                <c:pt idx="151">
                  <c:v>0.31912681169107199</c:v>
                </c:pt>
                <c:pt idx="152">
                  <c:v>0.31912681169107199</c:v>
                </c:pt>
                <c:pt idx="153">
                  <c:v>0.31912681169107199</c:v>
                </c:pt>
                <c:pt idx="154">
                  <c:v>0.31912681169107199</c:v>
                </c:pt>
                <c:pt idx="155">
                  <c:v>0.31912681169107199</c:v>
                </c:pt>
                <c:pt idx="156">
                  <c:v>0.31912681169107199</c:v>
                </c:pt>
                <c:pt idx="157">
                  <c:v>0.31912681169107199</c:v>
                </c:pt>
                <c:pt idx="158">
                  <c:v>0.31912681169107199</c:v>
                </c:pt>
                <c:pt idx="159">
                  <c:v>0.31912681169107199</c:v>
                </c:pt>
                <c:pt idx="160">
                  <c:v>0.31912681169107199</c:v>
                </c:pt>
                <c:pt idx="161">
                  <c:v>0.31912681169107199</c:v>
                </c:pt>
                <c:pt idx="162">
                  <c:v>0.31912681169107199</c:v>
                </c:pt>
                <c:pt idx="163">
                  <c:v>0.31912681169107199</c:v>
                </c:pt>
                <c:pt idx="164">
                  <c:v>0.31912681169107199</c:v>
                </c:pt>
                <c:pt idx="165">
                  <c:v>0.31912681169107199</c:v>
                </c:pt>
                <c:pt idx="166">
                  <c:v>0.31912681169107199</c:v>
                </c:pt>
                <c:pt idx="167">
                  <c:v>0.28011139767542437</c:v>
                </c:pt>
                <c:pt idx="168">
                  <c:v>0.46718641531295979</c:v>
                </c:pt>
                <c:pt idx="169">
                  <c:v>0.68205425605161529</c:v>
                </c:pt>
                <c:pt idx="170">
                  <c:v>0.2798631539175358</c:v>
                </c:pt>
                <c:pt idx="171">
                  <c:v>0.31518762936192007</c:v>
                </c:pt>
                <c:pt idx="172">
                  <c:v>0.45616771895049618</c:v>
                </c:pt>
                <c:pt idx="173">
                  <c:v>0.50830125103900781</c:v>
                </c:pt>
                <c:pt idx="174">
                  <c:v>0.46753017815011239</c:v>
                </c:pt>
                <c:pt idx="175">
                  <c:v>0.1154114047296</c:v>
                </c:pt>
                <c:pt idx="176">
                  <c:v>0.3211692359305921</c:v>
                </c:pt>
                <c:pt idx="177">
                  <c:v>0.77466906888000087</c:v>
                </c:pt>
                <c:pt idx="178">
                  <c:v>0.37221052164911961</c:v>
                </c:pt>
                <c:pt idx="179">
                  <c:v>0.19005963355948788</c:v>
                </c:pt>
                <c:pt idx="180">
                  <c:v>6.7356665770665541E-2</c:v>
                </c:pt>
                <c:pt idx="181">
                  <c:v>1.3510010918342391E-2</c:v>
                </c:pt>
                <c:pt idx="182">
                  <c:v>0.15777445830854403</c:v>
                </c:pt>
                <c:pt idx="183">
                  <c:v>0.43071144131030431</c:v>
                </c:pt>
                <c:pt idx="184">
                  <c:v>1.2533118271766397</c:v>
                </c:pt>
                <c:pt idx="185">
                  <c:v>1.2210952035004807</c:v>
                </c:pt>
                <c:pt idx="186">
                  <c:v>0.58823269051007976</c:v>
                </c:pt>
                <c:pt idx="187">
                  <c:v>0.12783900602457615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6.7399286320799959E-2</c:v>
                </c:pt>
                <c:pt idx="193">
                  <c:v>8.7136110079200052E-2</c:v>
                </c:pt>
                <c:pt idx="194">
                  <c:v>0.12434769834479999</c:v>
                </c:pt>
                <c:pt idx="195">
                  <c:v>9.558226112400002E-2</c:v>
                </c:pt>
                <c:pt idx="196">
                  <c:v>2.8603676792879958E-2</c:v>
                </c:pt>
                <c:pt idx="197">
                  <c:v>0</c:v>
                </c:pt>
                <c:pt idx="198">
                  <c:v>0</c:v>
                </c:pt>
                <c:pt idx="199">
                  <c:v>1.474053606647999E-2</c:v>
                </c:pt>
                <c:pt idx="200">
                  <c:v>0</c:v>
                </c:pt>
                <c:pt idx="201">
                  <c:v>0</c:v>
                </c:pt>
                <c:pt idx="202">
                  <c:v>1.432598873327998E-2</c:v>
                </c:pt>
                <c:pt idx="203">
                  <c:v>1.0167180312239997E-2</c:v>
                </c:pt>
                <c:pt idx="204">
                  <c:v>0.21461439971529608</c:v>
                </c:pt>
                <c:pt idx="205">
                  <c:v>0.29005192904620758</c:v>
                </c:pt>
                <c:pt idx="206">
                  <c:v>6.7938933736800058E-2</c:v>
                </c:pt>
                <c:pt idx="207">
                  <c:v>3.0825264039923809E-2</c:v>
                </c:pt>
                <c:pt idx="208">
                  <c:v>1.7467032831494415E-2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1.2085604576639989E-2</c:v>
                </c:pt>
                <c:pt idx="216">
                  <c:v>0</c:v>
                </c:pt>
                <c:pt idx="217">
                  <c:v>0</c:v>
                </c:pt>
                <c:pt idx="218">
                  <c:v>5.2432767323999947E-3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2.6967073356719998E-2</c:v>
                </c:pt>
                <c:pt idx="225">
                  <c:v>3.7467764691839996E-2</c:v>
                </c:pt>
                <c:pt idx="226">
                  <c:v>3.7946980517040006E-2</c:v>
                </c:pt>
                <c:pt idx="227">
                  <c:v>4.2077423999519997E-2</c:v>
                </c:pt>
                <c:pt idx="228">
                  <c:v>0</c:v>
                </c:pt>
                <c:pt idx="229">
                  <c:v>1.5079309766639988E-2</c:v>
                </c:pt>
                <c:pt idx="230">
                  <c:v>2.1750065411759969E-2</c:v>
                </c:pt>
                <c:pt idx="231">
                  <c:v>2.0405674361519986E-2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4.0302251594640001E-2</c:v>
                </c:pt>
                <c:pt idx="237">
                  <c:v>3.195595762128E-2</c:v>
                </c:pt>
                <c:pt idx="238">
                  <c:v>0</c:v>
                </c:pt>
                <c:pt idx="239">
                  <c:v>0</c:v>
                </c:pt>
                <c:pt idx="240">
                  <c:v>9.3758163660000116E-2</c:v>
                </c:pt>
                <c:pt idx="241">
                  <c:v>0</c:v>
                </c:pt>
                <c:pt idx="242">
                  <c:v>4.4872351624800022E-2</c:v>
                </c:pt>
                <c:pt idx="243">
                  <c:v>1.029263718672001E-2</c:v>
                </c:pt>
                <c:pt idx="244">
                  <c:v>2.2019130937440009E-2</c:v>
                </c:pt>
                <c:pt idx="245">
                  <c:v>8.1510843254399987E-2</c:v>
                </c:pt>
                <c:pt idx="246">
                  <c:v>4.6973854620000026E-2</c:v>
                </c:pt>
                <c:pt idx="247">
                  <c:v>6.053684434560002E-2</c:v>
                </c:pt>
                <c:pt idx="248">
                  <c:v>8.8623039405599888E-2</c:v>
                </c:pt>
                <c:pt idx="249">
                  <c:v>5.5017723045600035E-2</c:v>
                </c:pt>
                <c:pt idx="250">
                  <c:v>1.6401312138960008E-2</c:v>
                </c:pt>
                <c:pt idx="251">
                  <c:v>0</c:v>
                </c:pt>
                <c:pt idx="252">
                  <c:v>7.5758469393599995E-2</c:v>
                </c:pt>
                <c:pt idx="253">
                  <c:v>1.2991320256319995E-2</c:v>
                </c:pt>
                <c:pt idx="254">
                  <c:v>2.6248138121520031E-2</c:v>
                </c:pt>
                <c:pt idx="255">
                  <c:v>0.37009554976799947</c:v>
                </c:pt>
                <c:pt idx="256">
                  <c:v>6.4446389179199919</c:v>
                </c:pt>
                <c:pt idx="257">
                  <c:v>4.6428409339200067</c:v>
                </c:pt>
                <c:pt idx="258">
                  <c:v>4.8352854463199977</c:v>
                </c:pt>
                <c:pt idx="259">
                  <c:v>4.310658960047995</c:v>
                </c:pt>
                <c:pt idx="260">
                  <c:v>4.220297007191995</c:v>
                </c:pt>
                <c:pt idx="261">
                  <c:v>3.7095363375840043</c:v>
                </c:pt>
                <c:pt idx="262">
                  <c:v>3.3904441584720009</c:v>
                </c:pt>
                <c:pt idx="263">
                  <c:v>3.690577319688003</c:v>
                </c:pt>
                <c:pt idx="264">
                  <c:v>3.7602364353120028</c:v>
                </c:pt>
                <c:pt idx="265">
                  <c:v>3.8794137762239989</c:v>
                </c:pt>
                <c:pt idx="266">
                  <c:v>1.3290576013276136</c:v>
                </c:pt>
                <c:pt idx="267">
                  <c:v>0</c:v>
                </c:pt>
                <c:pt idx="268">
                  <c:v>1.9226859031564812E-2</c:v>
                </c:pt>
                <c:pt idx="269">
                  <c:v>3.1176817952649642E-2</c:v>
                </c:pt>
                <c:pt idx="270">
                  <c:v>6.0461573194175902E-2</c:v>
                </c:pt>
                <c:pt idx="271">
                  <c:v>8.0389542148608037E-2</c:v>
                </c:pt>
                <c:pt idx="272">
                  <c:v>6.8324792045664093E-2</c:v>
                </c:pt>
                <c:pt idx="273">
                  <c:v>9.3244597715807911E-2</c:v>
                </c:pt>
                <c:pt idx="274">
                  <c:v>0.11491297864569611</c:v>
                </c:pt>
                <c:pt idx="275">
                  <c:v>5.8363096981727952E-2</c:v>
                </c:pt>
                <c:pt idx="276">
                  <c:v>0.10303367101843192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59-4B79-A4AF-BD0E204A8300}"/>
            </c:ext>
          </c:extLst>
        </c:ser>
        <c:ser>
          <c:idx val="6"/>
          <c:order val="6"/>
          <c:tx>
            <c:strRef>
              <c:f>'Data Stove19 Run 2'!$L$3</c:f>
              <c:strCache>
                <c:ptCount val="1"/>
                <c:pt idx="0">
                  <c:v>Post ESP g/h)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2'!$L$4:$L$352</c:f>
              <c:numCache>
                <c:formatCode>#,##0.00</c:formatCode>
                <c:ptCount val="349"/>
                <c:pt idx="0">
                  <c:v>0.14085283303987217</c:v>
                </c:pt>
                <c:pt idx="1">
                  <c:v>12.959684557459211</c:v>
                </c:pt>
                <c:pt idx="2">
                  <c:v>31.412185183756769</c:v>
                </c:pt>
                <c:pt idx="3">
                  <c:v>61.410427876281581</c:v>
                </c:pt>
                <c:pt idx="4">
                  <c:v>37.618982690169574</c:v>
                </c:pt>
                <c:pt idx="5">
                  <c:v>155.31234596236777</c:v>
                </c:pt>
                <c:pt idx="6">
                  <c:v>45.115567338412802</c:v>
                </c:pt>
                <c:pt idx="7">
                  <c:v>4.2230542678099159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0.1989580656309117</c:v>
                </c:pt>
                <c:pt idx="39">
                  <c:v>12.056295669235201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5.9644476752371271E-2</c:v>
                </c:pt>
                <c:pt idx="52">
                  <c:v>0</c:v>
                </c:pt>
                <c:pt idx="53">
                  <c:v>0.2250783054034558</c:v>
                </c:pt>
                <c:pt idx="54">
                  <c:v>0.25153803245951967</c:v>
                </c:pt>
                <c:pt idx="55">
                  <c:v>0.59176954264780779</c:v>
                </c:pt>
                <c:pt idx="56">
                  <c:v>0.46215682494047966</c:v>
                </c:pt>
                <c:pt idx="57">
                  <c:v>0.35014982957798363</c:v>
                </c:pt>
                <c:pt idx="58">
                  <c:v>0.75352156557523331</c:v>
                </c:pt>
                <c:pt idx="59">
                  <c:v>0.64650811952851217</c:v>
                </c:pt>
                <c:pt idx="60">
                  <c:v>0.28457411317920023</c:v>
                </c:pt>
                <c:pt idx="61">
                  <c:v>0.79177252368383955</c:v>
                </c:pt>
                <c:pt idx="62">
                  <c:v>0.80784570343449558</c:v>
                </c:pt>
                <c:pt idx="63">
                  <c:v>0.88321364394624102</c:v>
                </c:pt>
                <c:pt idx="64">
                  <c:v>0.41954367568492762</c:v>
                </c:pt>
                <c:pt idx="65">
                  <c:v>0.81193365939916673</c:v>
                </c:pt>
                <c:pt idx="66">
                  <c:v>0.72881482740134385</c:v>
                </c:pt>
                <c:pt idx="67">
                  <c:v>0.32930531036985611</c:v>
                </c:pt>
                <c:pt idx="68">
                  <c:v>0.10107991375891186</c:v>
                </c:pt>
                <c:pt idx="69">
                  <c:v>0.22742120855231998</c:v>
                </c:pt>
                <c:pt idx="70">
                  <c:v>0.70566003109497644</c:v>
                </c:pt>
                <c:pt idx="71">
                  <c:v>0.63331308651398399</c:v>
                </c:pt>
                <c:pt idx="72">
                  <c:v>0.96674515139520012</c:v>
                </c:pt>
                <c:pt idx="73">
                  <c:v>0.23821602238310421</c:v>
                </c:pt>
                <c:pt idx="74">
                  <c:v>0.27936805364179174</c:v>
                </c:pt>
                <c:pt idx="75">
                  <c:v>0.30596357561126403</c:v>
                </c:pt>
                <c:pt idx="76">
                  <c:v>0.36414816886598433</c:v>
                </c:pt>
                <c:pt idx="77">
                  <c:v>0.41701824300960033</c:v>
                </c:pt>
                <c:pt idx="78">
                  <c:v>6.7868093258438456E-2</c:v>
                </c:pt>
                <c:pt idx="79">
                  <c:v>0</c:v>
                </c:pt>
                <c:pt idx="80">
                  <c:v>7.7205668947027212E-2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8.7537545573011105E-3</c:v>
                </c:pt>
                <c:pt idx="85">
                  <c:v>7.5141674441740913E-2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3.4742070453254399E-2</c:v>
                </c:pt>
                <c:pt idx="94">
                  <c:v>4.6847393376940848E-2</c:v>
                </c:pt>
                <c:pt idx="95">
                  <c:v>2.0088829332863991E-3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2.2438081334822394E-2</c:v>
                </c:pt>
                <c:pt idx="110">
                  <c:v>9.3551232131136017E-2</c:v>
                </c:pt>
                <c:pt idx="111">
                  <c:v>0</c:v>
                </c:pt>
                <c:pt idx="112">
                  <c:v>7.0737686678591996E-2</c:v>
                </c:pt>
                <c:pt idx="113">
                  <c:v>7.0737686678591996E-2</c:v>
                </c:pt>
                <c:pt idx="114">
                  <c:v>7.0737686678591996E-2</c:v>
                </c:pt>
                <c:pt idx="115">
                  <c:v>7.0737686678591996E-2</c:v>
                </c:pt>
                <c:pt idx="116">
                  <c:v>7.0737686678591996E-2</c:v>
                </c:pt>
                <c:pt idx="117">
                  <c:v>7.0737686678591996E-2</c:v>
                </c:pt>
                <c:pt idx="118">
                  <c:v>7.0737686678591996E-2</c:v>
                </c:pt>
                <c:pt idx="119">
                  <c:v>7.0737686678591996E-2</c:v>
                </c:pt>
                <c:pt idx="120">
                  <c:v>7.0737686678591996E-2</c:v>
                </c:pt>
                <c:pt idx="121">
                  <c:v>7.0737686678591996E-2</c:v>
                </c:pt>
                <c:pt idx="122">
                  <c:v>7.0737686678591996E-2</c:v>
                </c:pt>
                <c:pt idx="123">
                  <c:v>7.0737686678591996E-2</c:v>
                </c:pt>
                <c:pt idx="124">
                  <c:v>7.0737686678591996E-2</c:v>
                </c:pt>
                <c:pt idx="125">
                  <c:v>7.0737686678591996E-2</c:v>
                </c:pt>
                <c:pt idx="126">
                  <c:v>7.0737686678591996E-2</c:v>
                </c:pt>
                <c:pt idx="127">
                  <c:v>7.0737686678591996E-2</c:v>
                </c:pt>
                <c:pt idx="128">
                  <c:v>7.0737686678591996E-2</c:v>
                </c:pt>
                <c:pt idx="129">
                  <c:v>7.0737686678591996E-2</c:v>
                </c:pt>
                <c:pt idx="130">
                  <c:v>7.0737686678591996E-2</c:v>
                </c:pt>
                <c:pt idx="131">
                  <c:v>7.0737686678591996E-2</c:v>
                </c:pt>
                <c:pt idx="132">
                  <c:v>7.0737686678591996E-2</c:v>
                </c:pt>
                <c:pt idx="133">
                  <c:v>7.0737686678591996E-2</c:v>
                </c:pt>
                <c:pt idx="134">
                  <c:v>7.0737686678591996E-2</c:v>
                </c:pt>
                <c:pt idx="135">
                  <c:v>7.0737686678591996E-2</c:v>
                </c:pt>
                <c:pt idx="136">
                  <c:v>7.0737686678591996E-2</c:v>
                </c:pt>
                <c:pt idx="137">
                  <c:v>7.0737686678591996E-2</c:v>
                </c:pt>
                <c:pt idx="138">
                  <c:v>7.0737686678591996E-2</c:v>
                </c:pt>
                <c:pt idx="139">
                  <c:v>7.0737686678591996E-2</c:v>
                </c:pt>
                <c:pt idx="140">
                  <c:v>7.0737686678591996E-2</c:v>
                </c:pt>
                <c:pt idx="141">
                  <c:v>7.0737686678591996E-2</c:v>
                </c:pt>
                <c:pt idx="142">
                  <c:v>7.0737686678591996E-2</c:v>
                </c:pt>
                <c:pt idx="143">
                  <c:v>7.0737686678591996E-2</c:v>
                </c:pt>
                <c:pt idx="144">
                  <c:v>7.0737686678591996E-2</c:v>
                </c:pt>
                <c:pt idx="145">
                  <c:v>7.0737686678591996E-2</c:v>
                </c:pt>
                <c:pt idx="146">
                  <c:v>7.0737686678591996E-2</c:v>
                </c:pt>
                <c:pt idx="147">
                  <c:v>7.0737686678591996E-2</c:v>
                </c:pt>
                <c:pt idx="148">
                  <c:v>7.0737686678591996E-2</c:v>
                </c:pt>
                <c:pt idx="149">
                  <c:v>7.0737686678591996E-2</c:v>
                </c:pt>
                <c:pt idx="150">
                  <c:v>7.0737686678591996E-2</c:v>
                </c:pt>
                <c:pt idx="151">
                  <c:v>7.0737686678591996E-2</c:v>
                </c:pt>
                <c:pt idx="152">
                  <c:v>7.0737686678591996E-2</c:v>
                </c:pt>
                <c:pt idx="153">
                  <c:v>7.0737686678591996E-2</c:v>
                </c:pt>
                <c:pt idx="154">
                  <c:v>7.0737686678591996E-2</c:v>
                </c:pt>
                <c:pt idx="155">
                  <c:v>7.0737686678591996E-2</c:v>
                </c:pt>
                <c:pt idx="156">
                  <c:v>7.0737686678591996E-2</c:v>
                </c:pt>
                <c:pt idx="157">
                  <c:v>7.0737686678591996E-2</c:v>
                </c:pt>
                <c:pt idx="158">
                  <c:v>7.0737686678591996E-2</c:v>
                </c:pt>
                <c:pt idx="159">
                  <c:v>7.0737686678591996E-2</c:v>
                </c:pt>
                <c:pt idx="160">
                  <c:v>7.0737686678591996E-2</c:v>
                </c:pt>
                <c:pt idx="161">
                  <c:v>7.0737686678591996E-2</c:v>
                </c:pt>
                <c:pt idx="162">
                  <c:v>7.0737686678591996E-2</c:v>
                </c:pt>
                <c:pt idx="163">
                  <c:v>7.0737686678591996E-2</c:v>
                </c:pt>
                <c:pt idx="164">
                  <c:v>7.0737686678591996E-2</c:v>
                </c:pt>
                <c:pt idx="165">
                  <c:v>7.0737686678591996E-2</c:v>
                </c:pt>
                <c:pt idx="166">
                  <c:v>7.0737686678591996E-2</c:v>
                </c:pt>
                <c:pt idx="167">
                  <c:v>2.2515413892652811E-2</c:v>
                </c:pt>
                <c:pt idx="168">
                  <c:v>9.1904057467200012E-2</c:v>
                </c:pt>
                <c:pt idx="169">
                  <c:v>0</c:v>
                </c:pt>
                <c:pt idx="170">
                  <c:v>0</c:v>
                </c:pt>
                <c:pt idx="171">
                  <c:v>2.030275041073917E-2</c:v>
                </c:pt>
                <c:pt idx="172">
                  <c:v>6.0001687917446339E-2</c:v>
                </c:pt>
                <c:pt idx="173">
                  <c:v>4.3111710580492797E-2</c:v>
                </c:pt>
                <c:pt idx="174">
                  <c:v>5.0774688086918353E-2</c:v>
                </c:pt>
                <c:pt idx="175">
                  <c:v>3.0517614147052823E-3</c:v>
                </c:pt>
                <c:pt idx="176">
                  <c:v>7.2356996931724801E-2</c:v>
                </c:pt>
                <c:pt idx="177">
                  <c:v>9.5998185927935978E-2</c:v>
                </c:pt>
                <c:pt idx="178">
                  <c:v>5.8992043918406491E-2</c:v>
                </c:pt>
                <c:pt idx="179">
                  <c:v>0.32795617908729607</c:v>
                </c:pt>
                <c:pt idx="180">
                  <c:v>0.32415127615641598</c:v>
                </c:pt>
                <c:pt idx="181">
                  <c:v>0.29386195618521588</c:v>
                </c:pt>
                <c:pt idx="182">
                  <c:v>0.15760322378726416</c:v>
                </c:pt>
                <c:pt idx="183">
                  <c:v>0.24739099688966384</c:v>
                </c:pt>
                <c:pt idx="184">
                  <c:v>3.3158031606201621E-2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5.1010301079532763E-2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2.8842751429343959E-2</c:v>
                </c:pt>
                <c:pt idx="200">
                  <c:v>0</c:v>
                </c:pt>
                <c:pt idx="201">
                  <c:v>5.5722825467366323E-2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1.6942619910528013E-2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5.5591086765657521E-2</c:v>
                </c:pt>
                <c:pt idx="245">
                  <c:v>0</c:v>
                </c:pt>
                <c:pt idx="246">
                  <c:v>6.8558619210969561E-3</c:v>
                </c:pt>
                <c:pt idx="247">
                  <c:v>5.8011498829382413</c:v>
                </c:pt>
                <c:pt idx="248">
                  <c:v>32.901255769939155</c:v>
                </c:pt>
                <c:pt idx="249">
                  <c:v>0.85711809415795248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1.856386389254534E-2</c:v>
                </c:pt>
                <c:pt idx="269">
                  <c:v>3.1176817952649642E-2</c:v>
                </c:pt>
                <c:pt idx="270">
                  <c:v>6.0461573194175902E-2</c:v>
                </c:pt>
                <c:pt idx="271">
                  <c:v>8.0389542148608037E-2</c:v>
                </c:pt>
                <c:pt idx="272">
                  <c:v>6.8324792045664093E-2</c:v>
                </c:pt>
                <c:pt idx="273">
                  <c:v>9.3244597715807911E-2</c:v>
                </c:pt>
                <c:pt idx="274">
                  <c:v>0.11491297864569611</c:v>
                </c:pt>
                <c:pt idx="275">
                  <c:v>5.8363096981727952E-2</c:v>
                </c:pt>
                <c:pt idx="276">
                  <c:v>0.10303367101843192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859-4B79-A4AF-BD0E204A8300}"/>
            </c:ext>
          </c:extLst>
        </c:ser>
        <c:ser>
          <c:idx val="7"/>
          <c:order val="7"/>
          <c:tx>
            <c:strRef>
              <c:f>'Data Stove19 Run 2'!$T$3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25400" cmpd="dbl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'Data Stove19 Run 2'!$B$4:$B$280</c:f>
              <c:numCache>
                <c:formatCode>#,##0.00</c:formatCode>
                <c:ptCount val="27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2'!$T$4:$T$280</c:f>
              <c:numCache>
                <c:formatCode>#,##0.00</c:formatCode>
                <c:ptCount val="277"/>
                <c:pt idx="0">
                  <c:v>0.14085283303987217</c:v>
                </c:pt>
                <c:pt idx="1">
                  <c:v>12.959684557459211</c:v>
                </c:pt>
                <c:pt idx="2">
                  <c:v>22.185934870607991</c:v>
                </c:pt>
                <c:pt idx="3">
                  <c:v>35.260765872499185</c:v>
                </c:pt>
                <c:pt idx="4">
                  <c:v>35.850320076916788</c:v>
                </c:pt>
                <c:pt idx="5">
                  <c:v>59.742725254006984</c:v>
                </c:pt>
                <c:pt idx="6">
                  <c:v>57.304865601407954</c:v>
                </c:pt>
                <c:pt idx="7">
                  <c:v>49.721749696608235</c:v>
                </c:pt>
                <c:pt idx="8">
                  <c:v>43.506530984532205</c:v>
                </c:pt>
                <c:pt idx="9">
                  <c:v>38.672471986250848</c:v>
                </c:pt>
                <c:pt idx="10">
                  <c:v>34.805224787625761</c:v>
                </c:pt>
                <c:pt idx="11">
                  <c:v>31.641113443296149</c:v>
                </c:pt>
                <c:pt idx="12">
                  <c:v>29.004353989688138</c:v>
                </c:pt>
                <c:pt idx="13">
                  <c:v>26.773249836635202</c:v>
                </c:pt>
                <c:pt idx="14">
                  <c:v>24.860874848304118</c:v>
                </c:pt>
                <c:pt idx="15">
                  <c:v>23.203483191750511</c:v>
                </c:pt>
                <c:pt idx="16">
                  <c:v>21.753265492266102</c:v>
                </c:pt>
                <c:pt idx="17">
                  <c:v>20.473661639779863</c:v>
                </c:pt>
                <c:pt idx="18">
                  <c:v>19.336235993125424</c:v>
                </c:pt>
                <c:pt idx="19">
                  <c:v>18.318539361908297</c:v>
                </c:pt>
                <c:pt idx="20">
                  <c:v>17.40261239381288</c:v>
                </c:pt>
                <c:pt idx="21">
                  <c:v>16.573916565536077</c:v>
                </c:pt>
                <c:pt idx="22">
                  <c:v>15.820556721648074</c:v>
                </c:pt>
                <c:pt idx="23">
                  <c:v>15.132706429402505</c:v>
                </c:pt>
                <c:pt idx="24">
                  <c:v>14.502176994844069</c:v>
                </c:pt>
                <c:pt idx="25">
                  <c:v>13.922089915050305</c:v>
                </c:pt>
                <c:pt idx="26">
                  <c:v>13.386624918317601</c:v>
                </c:pt>
                <c:pt idx="27">
                  <c:v>12.89082399541695</c:v>
                </c:pt>
                <c:pt idx="28">
                  <c:v>12.430437424152059</c:v>
                </c:pt>
                <c:pt idx="29">
                  <c:v>12.001801650905437</c:v>
                </c:pt>
                <c:pt idx="30">
                  <c:v>11.601741595875255</c:v>
                </c:pt>
                <c:pt idx="31">
                  <c:v>11.227491866976052</c:v>
                </c:pt>
                <c:pt idx="32">
                  <c:v>10.876632746133051</c:v>
                </c:pt>
                <c:pt idx="33">
                  <c:v>10.54703781443205</c:v>
                </c:pt>
                <c:pt idx="34">
                  <c:v>10.236830819889931</c:v>
                </c:pt>
                <c:pt idx="35">
                  <c:v>9.944349939321647</c:v>
                </c:pt>
                <c:pt idx="36">
                  <c:v>9.668117996562712</c:v>
                </c:pt>
                <c:pt idx="37">
                  <c:v>9.4068175101691249</c:v>
                </c:pt>
                <c:pt idx="38">
                  <c:v>0.1989580656309117</c:v>
                </c:pt>
                <c:pt idx="39">
                  <c:v>12.056295669235201</c:v>
                </c:pt>
                <c:pt idx="40">
                  <c:v>6.0281478346176005</c:v>
                </c:pt>
                <c:pt idx="41">
                  <c:v>4.0187652230784003</c:v>
                </c:pt>
                <c:pt idx="42">
                  <c:v>3.0140739173088003</c:v>
                </c:pt>
                <c:pt idx="43">
                  <c:v>2.4112591338470404</c:v>
                </c:pt>
                <c:pt idx="44">
                  <c:v>2.0093826115392002</c:v>
                </c:pt>
                <c:pt idx="45">
                  <c:v>1.7223279527478859</c:v>
                </c:pt>
                <c:pt idx="46">
                  <c:v>1.5070369586544001</c:v>
                </c:pt>
                <c:pt idx="47">
                  <c:v>1.3395884076928002</c:v>
                </c:pt>
                <c:pt idx="48">
                  <c:v>1.2056295669235202</c:v>
                </c:pt>
                <c:pt idx="49">
                  <c:v>1.0960268790213819</c:v>
                </c:pt>
                <c:pt idx="50">
                  <c:v>1.0046913057696001</c:v>
                </c:pt>
                <c:pt idx="51">
                  <c:v>0.93199539584519786</c:v>
                </c:pt>
                <c:pt idx="52">
                  <c:v>0.86542429614196947</c:v>
                </c:pt>
                <c:pt idx="53">
                  <c:v>0.82273456342606854</c:v>
                </c:pt>
                <c:pt idx="54">
                  <c:v>0.7870347802406592</c:v>
                </c:pt>
                <c:pt idx="55">
                  <c:v>0.77554858979402086</c:v>
                </c:pt>
                <c:pt idx="56">
                  <c:v>0.7581379361910463</c:v>
                </c:pt>
                <c:pt idx="57">
                  <c:v>0.73666487794825353</c:v>
                </c:pt>
                <c:pt idx="58">
                  <c:v>0.73750771232960255</c:v>
                </c:pt>
                <c:pt idx="59">
                  <c:v>0.7331743983866934</c:v>
                </c:pt>
                <c:pt idx="60">
                  <c:v>0.71278347633180739</c:v>
                </c:pt>
                <c:pt idx="61">
                  <c:v>0.71621778273841752</c:v>
                </c:pt>
                <c:pt idx="62">
                  <c:v>0.72003561276742067</c:v>
                </c:pt>
                <c:pt idx="63">
                  <c:v>0.7265627340145735</c:v>
                </c:pt>
                <c:pt idx="64">
                  <c:v>0.71475430869420253</c:v>
                </c:pt>
                <c:pt idx="65">
                  <c:v>0.71835354390549755</c:v>
                </c:pt>
                <c:pt idx="66">
                  <c:v>0.71872716117320634</c:v>
                </c:pt>
                <c:pt idx="67">
                  <c:v>0.70529882149033218</c:v>
                </c:pt>
                <c:pt idx="68">
                  <c:v>0.68515819123261823</c:v>
                </c:pt>
                <c:pt idx="69">
                  <c:v>0.67039248211389901</c:v>
                </c:pt>
                <c:pt idx="70">
                  <c:v>0.67149459301955761</c:v>
                </c:pt>
                <c:pt idx="71">
                  <c:v>0.67033757767090385</c:v>
                </c:pt>
                <c:pt idx="72">
                  <c:v>0.6790554474863244</c:v>
                </c:pt>
                <c:pt idx="73">
                  <c:v>0.66646003534051801</c:v>
                </c:pt>
                <c:pt idx="74">
                  <c:v>0.65570748029333126</c:v>
                </c:pt>
                <c:pt idx="75">
                  <c:v>0.64625494232895109</c:v>
                </c:pt>
                <c:pt idx="76">
                  <c:v>0.63883107986939935</c:v>
                </c:pt>
                <c:pt idx="77">
                  <c:v>0.63314357123196863</c:v>
                </c:pt>
                <c:pt idx="78">
                  <c:v>0.61901168428263043</c:v>
                </c:pt>
                <c:pt idx="79">
                  <c:v>0.6039138383245175</c:v>
                </c:pt>
                <c:pt idx="80">
                  <c:v>0.59137316762505343</c:v>
                </c:pt>
                <c:pt idx="81">
                  <c:v>0.57762030326168012</c:v>
                </c:pt>
                <c:pt idx="82">
                  <c:v>0.56449256909664192</c:v>
                </c:pt>
                <c:pt idx="83">
                  <c:v>0.55194828978338317</c:v>
                </c:pt>
                <c:pt idx="84">
                  <c:v>0.54013971293064222</c:v>
                </c:pt>
                <c:pt idx="85">
                  <c:v>0.53024613764364437</c:v>
                </c:pt>
                <c:pt idx="86">
                  <c:v>0.51919934310940175</c:v>
                </c:pt>
                <c:pt idx="87">
                  <c:v>0.50860343814798536</c:v>
                </c:pt>
                <c:pt idx="88">
                  <c:v>0.49843136938502569</c:v>
                </c:pt>
                <c:pt idx="89">
                  <c:v>0.48865820527943693</c:v>
                </c:pt>
                <c:pt idx="90">
                  <c:v>0.47926093210098625</c:v>
                </c:pt>
                <c:pt idx="91">
                  <c:v>0.47021827300474123</c:v>
                </c:pt>
                <c:pt idx="92">
                  <c:v>0.46151052720835711</c:v>
                </c:pt>
                <c:pt idx="93">
                  <c:v>0.45375110072190072</c:v>
                </c:pt>
                <c:pt idx="94">
                  <c:v>0.44648496309074071</c:v>
                </c:pt>
                <c:pt idx="95">
                  <c:v>0.43868713712306606</c:v>
                </c:pt>
                <c:pt idx="96">
                  <c:v>0.43112356579335798</c:v>
                </c:pt>
                <c:pt idx="97">
                  <c:v>0.42381638671211463</c:v>
                </c:pt>
                <c:pt idx="98">
                  <c:v>0.41675278026691276</c:v>
                </c:pt>
                <c:pt idx="99">
                  <c:v>0.40992076747565187</c:v>
                </c:pt>
                <c:pt idx="100">
                  <c:v>0.4033091421937865</c:v>
                </c:pt>
                <c:pt idx="101">
                  <c:v>0.39690740977801214</c:v>
                </c:pt>
                <c:pt idx="102">
                  <c:v>0.39070573150023069</c:v>
                </c:pt>
                <c:pt idx="103">
                  <c:v>0.38469487409253483</c:v>
                </c:pt>
                <c:pt idx="104">
                  <c:v>0.37886616387901156</c:v>
                </c:pt>
                <c:pt idx="105">
                  <c:v>0.37321144501514575</c:v>
                </c:pt>
                <c:pt idx="106">
                  <c:v>0.36772304141198181</c:v>
                </c:pt>
                <c:pt idx="107">
                  <c:v>0.36239372197122849</c:v>
                </c:pt>
                <c:pt idx="108">
                  <c:v>0.35721666880021091</c:v>
                </c:pt>
                <c:pt idx="109">
                  <c:v>0.35250147742745896</c:v>
                </c:pt>
                <c:pt idx="110">
                  <c:v>0.34890494624278784</c:v>
                </c:pt>
                <c:pt idx="111">
                  <c:v>0.34412542643124278</c:v>
                </c:pt>
                <c:pt idx="112">
                  <c:v>0.34386739175474196</c:v>
                </c:pt>
                <c:pt idx="113">
                  <c:v>0.34380295917510617</c:v>
                </c:pt>
                <c:pt idx="114">
                  <c:v>0.34373855698819661</c:v>
                </c:pt>
                <c:pt idx="115">
                  <c:v>0.34367418517251408</c:v>
                </c:pt>
                <c:pt idx="116">
                  <c:v>0.3436098437065796</c:v>
                </c:pt>
                <c:pt idx="117">
                  <c:v>0.34354553256893455</c:v>
                </c:pt>
                <c:pt idx="118">
                  <c:v>0.34348125173814043</c:v>
                </c:pt>
                <c:pt idx="119">
                  <c:v>0.3434170011927789</c:v>
                </c:pt>
                <c:pt idx="120">
                  <c:v>0.34335278091145199</c:v>
                </c:pt>
                <c:pt idx="121">
                  <c:v>0.34328859087278168</c:v>
                </c:pt>
                <c:pt idx="122">
                  <c:v>0.34322443105541017</c:v>
                </c:pt>
                <c:pt idx="123">
                  <c:v>0.3431603014379998</c:v>
                </c:pt>
                <c:pt idx="124">
                  <c:v>0.34309620199923285</c:v>
                </c:pt>
                <c:pt idx="125">
                  <c:v>0.34303213271781191</c:v>
                </c:pt>
                <c:pt idx="126">
                  <c:v>0.34296809357245933</c:v>
                </c:pt>
                <c:pt idx="127">
                  <c:v>0.34290408454191762</c:v>
                </c:pt>
                <c:pt idx="128">
                  <c:v>0.34284010560494932</c:v>
                </c:pt>
                <c:pt idx="129">
                  <c:v>0.34277615674033679</c:v>
                </c:pt>
                <c:pt idx="130">
                  <c:v>0.34271223792688243</c:v>
                </c:pt>
                <c:pt idx="131">
                  <c:v>0.34264834914340858</c:v>
                </c:pt>
                <c:pt idx="132">
                  <c:v>0.34258449036875738</c:v>
                </c:pt>
                <c:pt idx="133">
                  <c:v>0.34252066158179095</c:v>
                </c:pt>
                <c:pt idx="134">
                  <c:v>0.34245686276139115</c:v>
                </c:pt>
                <c:pt idx="135">
                  <c:v>0.34239309388645972</c:v>
                </c:pt>
                <c:pt idx="136">
                  <c:v>0.34232935493591826</c:v>
                </c:pt>
                <c:pt idx="137">
                  <c:v>0.34226564588870806</c:v>
                </c:pt>
                <c:pt idx="138">
                  <c:v>0.34220196672379011</c:v>
                </c:pt>
                <c:pt idx="139">
                  <c:v>0.34213831742014528</c:v>
                </c:pt>
                <c:pt idx="140">
                  <c:v>0.34207469795677409</c:v>
                </c:pt>
                <c:pt idx="141">
                  <c:v>0.34201110831269671</c:v>
                </c:pt>
                <c:pt idx="142">
                  <c:v>0.34194754846695302</c:v>
                </c:pt>
                <c:pt idx="143">
                  <c:v>0.34188401839860255</c:v>
                </c:pt>
                <c:pt idx="144">
                  <c:v>0.34182051808672431</c:v>
                </c:pt>
                <c:pt idx="145">
                  <c:v>0.34175704751041713</c:v>
                </c:pt>
                <c:pt idx="146">
                  <c:v>0.34169360664879922</c:v>
                </c:pt>
                <c:pt idx="147">
                  <c:v>0.34163019548100843</c:v>
                </c:pt>
                <c:pt idx="148">
                  <c:v>0.34156681398620209</c:v>
                </c:pt>
                <c:pt idx="149">
                  <c:v>0.34150346214355704</c:v>
                </c:pt>
                <c:pt idx="150">
                  <c:v>0.34144013993226963</c:v>
                </c:pt>
                <c:pt idx="151">
                  <c:v>0.34137684733155566</c:v>
                </c:pt>
                <c:pt idx="152">
                  <c:v>0.34131358432065034</c:v>
                </c:pt>
                <c:pt idx="153">
                  <c:v>0.34125035087880834</c:v>
                </c:pt>
                <c:pt idx="154">
                  <c:v>0.34118714698530367</c:v>
                </c:pt>
                <c:pt idx="155">
                  <c:v>0.34112397261942967</c:v>
                </c:pt>
                <c:pt idx="156">
                  <c:v>0.34106082776049906</c:v>
                </c:pt>
                <c:pt idx="157">
                  <c:v>0.34099771238784399</c:v>
                </c:pt>
                <c:pt idx="158">
                  <c:v>0.34093462648081568</c:v>
                </c:pt>
                <c:pt idx="159">
                  <c:v>0.34087157001878482</c:v>
                </c:pt>
                <c:pt idx="160">
                  <c:v>0.34080854298114133</c:v>
                </c:pt>
                <c:pt idx="161">
                  <c:v>0.34074554534729423</c:v>
                </c:pt>
                <c:pt idx="162">
                  <c:v>0.34068257709667188</c:v>
                </c:pt>
                <c:pt idx="163">
                  <c:v>0.34061963820872176</c:v>
                </c:pt>
                <c:pt idx="164">
                  <c:v>0.34055672866291054</c:v>
                </c:pt>
                <c:pt idx="165">
                  <c:v>0.34049384843872404</c:v>
                </c:pt>
                <c:pt idx="166">
                  <c:v>0.34043099751566719</c:v>
                </c:pt>
                <c:pt idx="167">
                  <c:v>0.33619212306736029</c:v>
                </c:pt>
                <c:pt idx="168">
                  <c:v>0.33297780641472663</c:v>
                </c:pt>
                <c:pt idx="169">
                  <c:v>0.32865341931843151</c:v>
                </c:pt>
                <c:pt idx="170">
                  <c:v>0.32443991394255417</c:v>
                </c:pt>
                <c:pt idx="171">
                  <c:v>0.32059007642949322</c:v>
                </c:pt>
                <c:pt idx="172">
                  <c:v>0.31733272157309261</c:v>
                </c:pt>
                <c:pt idx="173">
                  <c:v>0.31394727699293706</c:v>
                </c:pt>
                <c:pt idx="174">
                  <c:v>0.31073785517700997</c:v>
                </c:pt>
                <c:pt idx="175">
                  <c:v>0.30703079380637976</c:v>
                </c:pt>
                <c:pt idx="176">
                  <c:v>0.30423705812930052</c:v>
                </c:pt>
                <c:pt idx="177">
                  <c:v>0.30178718904457857</c:v>
                </c:pt>
                <c:pt idx="178">
                  <c:v>0.29896398968264631</c:v>
                </c:pt>
                <c:pt idx="179">
                  <c:v>0.29929723323902158</c:v>
                </c:pt>
                <c:pt idx="180">
                  <c:v>0.29957966554490106</c:v>
                </c:pt>
                <c:pt idx="181">
                  <c:v>0.29951542161951134</c:v>
                </c:pt>
                <c:pt idx="182">
                  <c:v>0.29793861942137523</c:v>
                </c:pt>
                <c:pt idx="183">
                  <c:v>0.29738315104190582</c:v>
                </c:pt>
                <c:pt idx="184">
                  <c:v>0.29451113887412644</c:v>
                </c:pt>
                <c:pt idx="185">
                  <c:v>0.2913443524346197</c:v>
                </c:pt>
                <c:pt idx="186">
                  <c:v>0.2882449444299961</c:v>
                </c:pt>
                <c:pt idx="187">
                  <c:v>0.2852107871202067</c:v>
                </c:pt>
                <c:pt idx="188">
                  <c:v>0.28223984142103786</c:v>
                </c:pt>
                <c:pt idx="189">
                  <c:v>0.27933015233422304</c:v>
                </c:pt>
                <c:pt idx="190">
                  <c:v>0.27647984465734321</c:v>
                </c:pt>
                <c:pt idx="191">
                  <c:v>0.27420237452019364</c:v>
                </c:pt>
                <c:pt idx="192">
                  <c:v>0.2714603507749917</c:v>
                </c:pt>
                <c:pt idx="193">
                  <c:v>0.26877262452969475</c:v>
                </c:pt>
                <c:pt idx="194">
                  <c:v>0.2661375987990115</c:v>
                </c:pt>
                <c:pt idx="195">
                  <c:v>0.26355373861649684</c:v>
                </c:pt>
                <c:pt idx="196">
                  <c:v>0.26101956805287668</c:v>
                </c:pt>
                <c:pt idx="197">
                  <c:v>0.25853366740475403</c:v>
                </c:pt>
                <c:pt idx="198">
                  <c:v>0.25609467054244506</c:v>
                </c:pt>
                <c:pt idx="199">
                  <c:v>0.25397082083110767</c:v>
                </c:pt>
                <c:pt idx="200">
                  <c:v>0.25161923915674556</c:v>
                </c:pt>
                <c:pt idx="201">
                  <c:v>0.24982202435225584</c:v>
                </c:pt>
                <c:pt idx="202">
                  <c:v>0.2475509150399626</c:v>
                </c:pt>
                <c:pt idx="203">
                  <c:v>0.24532072661617915</c:v>
                </c:pt>
                <c:pt idx="204">
                  <c:v>0.24313036298567756</c:v>
                </c:pt>
                <c:pt idx="205">
                  <c:v>0.24097876685306094</c:v>
                </c:pt>
                <c:pt idx="206">
                  <c:v>0.23886491802101653</c:v>
                </c:pt>
                <c:pt idx="207">
                  <c:v>0.23678783177735552</c:v>
                </c:pt>
                <c:pt idx="208">
                  <c:v>0.23474655736548178</c:v>
                </c:pt>
                <c:pt idx="209">
                  <c:v>0.23274017653329818</c:v>
                </c:pt>
                <c:pt idx="210">
                  <c:v>0.23091138368056283</c:v>
                </c:pt>
                <c:pt idx="211">
                  <c:v>0.22897095188492783</c:v>
                </c:pt>
                <c:pt idx="212">
                  <c:v>0.2270628606192201</c:v>
                </c:pt>
                <c:pt idx="213">
                  <c:v>0.22518630805211912</c:v>
                </c:pt>
                <c:pt idx="214">
                  <c:v>0.22334051864185583</c:v>
                </c:pt>
                <c:pt idx="215">
                  <c:v>0.22152474206753181</c:v>
                </c:pt>
                <c:pt idx="216">
                  <c:v>0.21973825221214849</c:v>
                </c:pt>
                <c:pt idx="217">
                  <c:v>0.21798034619445131</c:v>
                </c:pt>
                <c:pt idx="218">
                  <c:v>0.2162503434468763</c:v>
                </c:pt>
                <c:pt idx="219">
                  <c:v>0.21454758483705835</c:v>
                </c:pt>
                <c:pt idx="220">
                  <c:v>0.21287143183051885</c:v>
                </c:pt>
                <c:pt idx="221">
                  <c:v>0.21122126569229777</c:v>
                </c:pt>
                <c:pt idx="222">
                  <c:v>0.20959648672543393</c:v>
                </c:pt>
                <c:pt idx="223">
                  <c:v>0.20799651354432375</c:v>
                </c:pt>
                <c:pt idx="224">
                  <c:v>0.2064207823811092</c:v>
                </c:pt>
                <c:pt idx="225">
                  <c:v>0.20486874642335648</c:v>
                </c:pt>
                <c:pt idx="226">
                  <c:v>0.20333987518139113</c:v>
                </c:pt>
                <c:pt idx="227">
                  <c:v>0.20183365388375121</c:v>
                </c:pt>
                <c:pt idx="228">
                  <c:v>0.20034958289931185</c:v>
                </c:pt>
                <c:pt idx="229">
                  <c:v>0.19888717718471835</c:v>
                </c:pt>
                <c:pt idx="230">
                  <c:v>0.19744596575584356</c:v>
                </c:pt>
                <c:pt idx="231">
                  <c:v>0.1960254911820605</c:v>
                </c:pt>
                <c:pt idx="232">
                  <c:v>0.19462530910218864</c:v>
                </c:pt>
                <c:pt idx="233">
                  <c:v>0.19324498776103835</c:v>
                </c:pt>
                <c:pt idx="234">
                  <c:v>0.19188410756553809</c:v>
                </c:pt>
                <c:pt idx="235">
                  <c:v>0.19054226065948537</c:v>
                </c:pt>
                <c:pt idx="236">
                  <c:v>0.18921905051601673</c:v>
                </c:pt>
                <c:pt idx="237">
                  <c:v>0.18791409154694075</c:v>
                </c:pt>
                <c:pt idx="238">
                  <c:v>0.1866270087281261</c:v>
                </c:pt>
                <c:pt idx="239">
                  <c:v>0.18535743724017964</c:v>
                </c:pt>
                <c:pt idx="240">
                  <c:v>0.18410502212369192</c:v>
                </c:pt>
                <c:pt idx="241">
                  <c:v>0.18286941794836514</c:v>
                </c:pt>
                <c:pt idx="242">
                  <c:v>0.18165028849537604</c:v>
                </c:pt>
                <c:pt idx="243">
                  <c:v>0.18044730645236029</c:v>
                </c:pt>
                <c:pt idx="244">
                  <c:v>0.17962588395442147</c:v>
                </c:pt>
                <c:pt idx="245">
                  <c:v>0.17845185856909845</c:v>
                </c:pt>
                <c:pt idx="246">
                  <c:v>0.17733759885060493</c:v>
                </c:pt>
                <c:pt idx="247">
                  <c:v>5.8011498829382413</c:v>
                </c:pt>
                <c:pt idx="248">
                  <c:v>32.901255769939155</c:v>
                </c:pt>
                <c:pt idx="249">
                  <c:v>16.879186932048555</c:v>
                </c:pt>
                <c:pt idx="250">
                  <c:v>11.25279128803237</c:v>
                </c:pt>
                <c:pt idx="251">
                  <c:v>8.4395934660242773</c:v>
                </c:pt>
                <c:pt idx="252">
                  <c:v>6.7516747728194222</c:v>
                </c:pt>
                <c:pt idx="253">
                  <c:v>5.6263956440161849</c:v>
                </c:pt>
                <c:pt idx="254">
                  <c:v>4.8226248377281582</c:v>
                </c:pt>
                <c:pt idx="255">
                  <c:v>4.2197967330121386</c:v>
                </c:pt>
                <c:pt idx="256">
                  <c:v>3.7509304293441232</c:v>
                </c:pt>
                <c:pt idx="257">
                  <c:v>3.3758373864097111</c:v>
                </c:pt>
                <c:pt idx="258">
                  <c:v>3.0689430785542826</c:v>
                </c:pt>
                <c:pt idx="259">
                  <c:v>2.8131978220080924</c:v>
                </c:pt>
                <c:pt idx="260">
                  <c:v>2.5967979895459314</c:v>
                </c:pt>
                <c:pt idx="261">
                  <c:v>2.4113124188640791</c:v>
                </c:pt>
                <c:pt idx="262">
                  <c:v>2.2505582576064738</c:v>
                </c:pt>
                <c:pt idx="263">
                  <c:v>2.1098983665060693</c:v>
                </c:pt>
                <c:pt idx="264">
                  <c:v>1.9857866978880652</c:v>
                </c:pt>
                <c:pt idx="265">
                  <c:v>1.8754652146720616</c:v>
                </c:pt>
                <c:pt idx="266">
                  <c:v>1.7767565191630057</c:v>
                </c:pt>
                <c:pt idx="267">
                  <c:v>1.6879186932048555</c:v>
                </c:pt>
                <c:pt idx="268">
                  <c:v>1.6084256060947455</c:v>
                </c:pt>
                <c:pt idx="269">
                  <c:v>1.5367324793610138</c:v>
                </c:pt>
                <c:pt idx="270">
                  <c:v>1.4725467877885425</c:v>
                </c:pt>
                <c:pt idx="271">
                  <c:v>1.4145402358868786</c:v>
                </c:pt>
                <c:pt idx="272">
                  <c:v>1.36069161813323</c:v>
                </c:pt>
                <c:pt idx="273">
                  <c:v>1.311943655809483</c:v>
                </c:pt>
                <c:pt idx="274">
                  <c:v>1.2676091862848986</c:v>
                </c:pt>
                <c:pt idx="275">
                  <c:v>1.2244218259526425</c:v>
                </c:pt>
                <c:pt idx="276">
                  <c:v>1.1857532688859456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859-4B79-A4AF-BD0E204A8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496704"/>
        <c:axId val="207494528"/>
      </c:scatterChart>
      <c:valAx>
        <c:axId val="207491072"/>
        <c:scaling>
          <c:orientation val="minMax"/>
          <c:max val="192"/>
          <c:min val="3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2608"/>
        <c:crosses val="autoZero"/>
        <c:crossBetween val="midCat"/>
        <c:majorUnit val="15"/>
        <c:minorUnit val="5"/>
      </c:valAx>
      <c:valAx>
        <c:axId val="207492608"/>
        <c:scaling>
          <c:orientation val="minMax"/>
          <c:max val="18000.099999999988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446E-3"/>
              <c:y val="6.47847090234411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1072"/>
        <c:crosses val="autoZero"/>
        <c:crossBetween val="midCat"/>
      </c:valAx>
      <c:valAx>
        <c:axId val="207494528"/>
        <c:scaling>
          <c:orientation val="minMax"/>
          <c:max val="45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6704"/>
        <c:crosses val="max"/>
        <c:crossBetween val="midCat"/>
      </c:valAx>
      <c:valAx>
        <c:axId val="207496704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207494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607E-3"/>
          <c:y val="0.93180302893172839"/>
          <c:w val="0.99680705927384072"/>
          <c:h val="6.81969710682716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Catalytic Stove 19 with ESP, Run 2, Maintenance</a:t>
            </a:r>
            <a:r>
              <a:rPr lang="en-US" sz="1400" b="1" baseline="0"/>
              <a:t> </a:t>
            </a:r>
            <a:r>
              <a:rPr lang="en-US" sz="1400" b="1"/>
              <a:t>(minutes 193-222)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16295343941382334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36"/>
          <c:w val="0.85460684601924763"/>
          <c:h val="0.752709022921633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Stove19 Run 2'!$D$3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2'!$D$4:$D$470</c:f>
              <c:numCache>
                <c:formatCode>#,##0</c:formatCode>
                <c:ptCount val="4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1585.5263551882333</c:v>
                </c:pt>
                <c:pt idx="4">
                  <c:v>14735.552208675377</c:v>
                </c:pt>
                <c:pt idx="5">
                  <c:v>11139.618949256655</c:v>
                </c:pt>
                <c:pt idx="6">
                  <c:v>10383.483271274426</c:v>
                </c:pt>
                <c:pt idx="7">
                  <c:v>12277.403310412312</c:v>
                </c:pt>
                <c:pt idx="8">
                  <c:v>11538.105074334793</c:v>
                </c:pt>
                <c:pt idx="9">
                  <c:v>12941.550691062732</c:v>
                </c:pt>
                <c:pt idx="10">
                  <c:v>12413.357300910877</c:v>
                </c:pt>
                <c:pt idx="11">
                  <c:v>12177.767786521665</c:v>
                </c:pt>
                <c:pt idx="12">
                  <c:v>12712.444364885749</c:v>
                </c:pt>
                <c:pt idx="13">
                  <c:v>11736.865239546132</c:v>
                </c:pt>
                <c:pt idx="14">
                  <c:v>12473.209025113934</c:v>
                </c:pt>
                <c:pt idx="15">
                  <c:v>12924.891072795901</c:v>
                </c:pt>
                <c:pt idx="16">
                  <c:v>11632.352690521921</c:v>
                </c:pt>
                <c:pt idx="17">
                  <c:v>10870.78501626527</c:v>
                </c:pt>
                <c:pt idx="18">
                  <c:v>11595.21869257555</c:v>
                </c:pt>
                <c:pt idx="19">
                  <c:v>13318.954973631604</c:v>
                </c:pt>
                <c:pt idx="20">
                  <c:v>10851.847740013189</c:v>
                </c:pt>
                <c:pt idx="21">
                  <c:v>10630.264190058648</c:v>
                </c:pt>
                <c:pt idx="22">
                  <c:v>11495.908610802098</c:v>
                </c:pt>
                <c:pt idx="23">
                  <c:v>13323.504332760429</c:v>
                </c:pt>
                <c:pt idx="24">
                  <c:v>11916.331536077418</c:v>
                </c:pt>
                <c:pt idx="25">
                  <c:v>11202.927786097856</c:v>
                </c:pt>
                <c:pt idx="26">
                  <c:v>12464.739825885174</c:v>
                </c:pt>
                <c:pt idx="27">
                  <c:v>13169.454211767441</c:v>
                </c:pt>
                <c:pt idx="28">
                  <c:v>13094.207387649636</c:v>
                </c:pt>
                <c:pt idx="29">
                  <c:v>12449.798160759205</c:v>
                </c:pt>
                <c:pt idx="30">
                  <c:v>13289.446924405596</c:v>
                </c:pt>
                <c:pt idx="31">
                  <c:v>12010.141546789726</c:v>
                </c:pt>
                <c:pt idx="32">
                  <c:v>13021.595393744296</c:v>
                </c:pt>
                <c:pt idx="33">
                  <c:v>12833.203842185123</c:v>
                </c:pt>
                <c:pt idx="34">
                  <c:v>12586.020645968494</c:v>
                </c:pt>
                <c:pt idx="35">
                  <c:v>11164.234763546661</c:v>
                </c:pt>
                <c:pt idx="36">
                  <c:v>11871.892544040484</c:v>
                </c:pt>
                <c:pt idx="37">
                  <c:v>12437.748184858992</c:v>
                </c:pt>
                <c:pt idx="38">
                  <c:v>13498.256623058829</c:v>
                </c:pt>
                <c:pt idx="39">
                  <c:v>15992.772238347441</c:v>
                </c:pt>
                <c:pt idx="40">
                  <c:v>15986.842559864226</c:v>
                </c:pt>
                <c:pt idx="41">
                  <c:v>16010.985877472087</c:v>
                </c:pt>
                <c:pt idx="42">
                  <c:v>15996.68040303769</c:v>
                </c:pt>
                <c:pt idx="43">
                  <c:v>16001.049389000402</c:v>
                </c:pt>
                <c:pt idx="44">
                  <c:v>15990.716035505115</c:v>
                </c:pt>
                <c:pt idx="45">
                  <c:v>16008.507052972034</c:v>
                </c:pt>
                <c:pt idx="46">
                  <c:v>15978.13442774441</c:v>
                </c:pt>
                <c:pt idx="47">
                  <c:v>15978.080069578438</c:v>
                </c:pt>
                <c:pt idx="48">
                  <c:v>16010.80368548365</c:v>
                </c:pt>
                <c:pt idx="49">
                  <c:v>15993.278331616675</c:v>
                </c:pt>
                <c:pt idx="50">
                  <c:v>16024.045657174102</c:v>
                </c:pt>
                <c:pt idx="51">
                  <c:v>15991.72097492753</c:v>
                </c:pt>
                <c:pt idx="52">
                  <c:v>16032.416211104624</c:v>
                </c:pt>
                <c:pt idx="53">
                  <c:v>15999.529203003329</c:v>
                </c:pt>
                <c:pt idx="54">
                  <c:v>16010.401153892659</c:v>
                </c:pt>
                <c:pt idx="55">
                  <c:v>16011.73215059792</c:v>
                </c:pt>
                <c:pt idx="56">
                  <c:v>16018.344006590454</c:v>
                </c:pt>
                <c:pt idx="57">
                  <c:v>16015.096574779502</c:v>
                </c:pt>
                <c:pt idx="58">
                  <c:v>15976.408555975318</c:v>
                </c:pt>
                <c:pt idx="59">
                  <c:v>16012.01784072495</c:v>
                </c:pt>
                <c:pt idx="60">
                  <c:v>16026.173917569989</c:v>
                </c:pt>
                <c:pt idx="61">
                  <c:v>15993.995297081437</c:v>
                </c:pt>
                <c:pt idx="62">
                  <c:v>15965.642311065161</c:v>
                </c:pt>
                <c:pt idx="63">
                  <c:v>16007.800396814615</c:v>
                </c:pt>
                <c:pt idx="64">
                  <c:v>16003.990639148944</c:v>
                </c:pt>
                <c:pt idx="65">
                  <c:v>15973.147066018004</c:v>
                </c:pt>
                <c:pt idx="66">
                  <c:v>16004.739295011448</c:v>
                </c:pt>
                <c:pt idx="67">
                  <c:v>16007.645757204577</c:v>
                </c:pt>
                <c:pt idx="68">
                  <c:v>16002.721593597167</c:v>
                </c:pt>
                <c:pt idx="69">
                  <c:v>15986.123926483806</c:v>
                </c:pt>
                <c:pt idx="70">
                  <c:v>15984.506048283169</c:v>
                </c:pt>
                <c:pt idx="71">
                  <c:v>15982.682778181366</c:v>
                </c:pt>
                <c:pt idx="72">
                  <c:v>15969.332781152641</c:v>
                </c:pt>
                <c:pt idx="73">
                  <c:v>16014.744882846639</c:v>
                </c:pt>
                <c:pt idx="74">
                  <c:v>16044.253170346316</c:v>
                </c:pt>
                <c:pt idx="75">
                  <c:v>15939.495675992166</c:v>
                </c:pt>
                <c:pt idx="76">
                  <c:v>15987.892870189484</c:v>
                </c:pt>
                <c:pt idx="77">
                  <c:v>16004.988767541046</c:v>
                </c:pt>
                <c:pt idx="78">
                  <c:v>15969.83029656986</c:v>
                </c:pt>
                <c:pt idx="79">
                  <c:v>15979.900811731517</c:v>
                </c:pt>
                <c:pt idx="80">
                  <c:v>15997.81208382029</c:v>
                </c:pt>
                <c:pt idx="81">
                  <c:v>15995.814421221434</c:v>
                </c:pt>
                <c:pt idx="82">
                  <c:v>16031.595683961621</c:v>
                </c:pt>
                <c:pt idx="83">
                  <c:v>16023.713980229293</c:v>
                </c:pt>
                <c:pt idx="84">
                  <c:v>15991.310191125189</c:v>
                </c:pt>
                <c:pt idx="85">
                  <c:v>15988.22454713429</c:v>
                </c:pt>
                <c:pt idx="86">
                  <c:v>16006.928791739809</c:v>
                </c:pt>
                <c:pt idx="87">
                  <c:v>15979.269269624336</c:v>
                </c:pt>
                <c:pt idx="88">
                  <c:v>15960.322224151889</c:v>
                </c:pt>
                <c:pt idx="89">
                  <c:v>15844.275298361961</c:v>
                </c:pt>
                <c:pt idx="90">
                  <c:v>15623.158789876667</c:v>
                </c:pt>
                <c:pt idx="91">
                  <c:v>15824.31347042213</c:v>
                </c:pt>
                <c:pt idx="92">
                  <c:v>15750.785314266208</c:v>
                </c:pt>
                <c:pt idx="93">
                  <c:v>15924.182542218956</c:v>
                </c:pt>
                <c:pt idx="94">
                  <c:v>15687.891073606021</c:v>
                </c:pt>
                <c:pt idx="95">
                  <c:v>15893.351121045047</c:v>
                </c:pt>
                <c:pt idx="96">
                  <c:v>15996.905333379571</c:v>
                </c:pt>
                <c:pt idx="97">
                  <c:v>15814.273809452514</c:v>
                </c:pt>
                <c:pt idx="98">
                  <c:v>15561.066101833112</c:v>
                </c:pt>
                <c:pt idx="99">
                  <c:v>14986.56017379872</c:v>
                </c:pt>
                <c:pt idx="100">
                  <c:v>14469.696934798316</c:v>
                </c:pt>
                <c:pt idx="101">
                  <c:v>14033.58678609219</c:v>
                </c:pt>
                <c:pt idx="102">
                  <c:v>13770.411376150681</c:v>
                </c:pt>
                <c:pt idx="103">
                  <c:v>13533.06888239151</c:v>
                </c:pt>
                <c:pt idx="104">
                  <c:v>13426.918440178613</c:v>
                </c:pt>
                <c:pt idx="105">
                  <c:v>13438.927909555392</c:v>
                </c:pt>
                <c:pt idx="106">
                  <c:v>13109.305836848647</c:v>
                </c:pt>
                <c:pt idx="107">
                  <c:v>12870.823441865343</c:v>
                </c:pt>
                <c:pt idx="108">
                  <c:v>13121.361054769535</c:v>
                </c:pt>
                <c:pt idx="109">
                  <c:v>13084.752211985791</c:v>
                </c:pt>
                <c:pt idx="110">
                  <c:v>12840.209564549625</c:v>
                </c:pt>
                <c:pt idx="111">
                  <c:v>12934.875692548365</c:v>
                </c:pt>
                <c:pt idx="112">
                  <c:v>0</c:v>
                </c:pt>
                <c:pt idx="113">
                  <c:v>13354.170630282932</c:v>
                </c:pt>
                <c:pt idx="114">
                  <c:v>13289.75620362569</c:v>
                </c:pt>
                <c:pt idx="115">
                  <c:v>13289.75620362569</c:v>
                </c:pt>
                <c:pt idx="116">
                  <c:v>13096.512923653956</c:v>
                </c:pt>
                <c:pt idx="117">
                  <c:v>13160.9273503112</c:v>
                </c:pt>
                <c:pt idx="118">
                  <c:v>13354.170630282932</c:v>
                </c:pt>
                <c:pt idx="119">
                  <c:v>13354.170630282932</c:v>
                </c:pt>
                <c:pt idx="120">
                  <c:v>13225.341776968446</c:v>
                </c:pt>
                <c:pt idx="121">
                  <c:v>13160.9273503112</c:v>
                </c:pt>
                <c:pt idx="122">
                  <c:v>13032.098496996712</c:v>
                </c:pt>
                <c:pt idx="123">
                  <c:v>12838.039844535646</c:v>
                </c:pt>
                <c:pt idx="124">
                  <c:v>13032.098496996712</c:v>
                </c:pt>
                <c:pt idx="125">
                  <c:v>13160.9273503112</c:v>
                </c:pt>
                <c:pt idx="126">
                  <c:v>13289.75620362569</c:v>
                </c:pt>
                <c:pt idx="127">
                  <c:v>13096.512923653956</c:v>
                </c:pt>
                <c:pt idx="128">
                  <c:v>13225.341776968446</c:v>
                </c:pt>
                <c:pt idx="129">
                  <c:v>13096.512923653956</c:v>
                </c:pt>
                <c:pt idx="130">
                  <c:v>13289.75620362569</c:v>
                </c:pt>
                <c:pt idx="131">
                  <c:v>13354.170630282932</c:v>
                </c:pt>
                <c:pt idx="132">
                  <c:v>13289.75620362569</c:v>
                </c:pt>
                <c:pt idx="133">
                  <c:v>13354.170630282932</c:v>
                </c:pt>
                <c:pt idx="134">
                  <c:v>13160.9273503112</c:v>
                </c:pt>
                <c:pt idx="135">
                  <c:v>13612.643709401244</c:v>
                </c:pt>
                <c:pt idx="136">
                  <c:v>13354.170630282932</c:v>
                </c:pt>
                <c:pt idx="137">
                  <c:v>13354.170630282932</c:v>
                </c:pt>
                <c:pt idx="138">
                  <c:v>13805.886989372981</c:v>
                </c:pt>
                <c:pt idx="139">
                  <c:v>13354.170630282932</c:v>
                </c:pt>
                <c:pt idx="140">
                  <c:v>13225.341776968446</c:v>
                </c:pt>
                <c:pt idx="141">
                  <c:v>13225.341776968446</c:v>
                </c:pt>
                <c:pt idx="142">
                  <c:v>13612.643709401244</c:v>
                </c:pt>
                <c:pt idx="143">
                  <c:v>13160.9273503112</c:v>
                </c:pt>
                <c:pt idx="144">
                  <c:v>13354.170630282932</c:v>
                </c:pt>
                <c:pt idx="145">
                  <c:v>13312.586633326991</c:v>
                </c:pt>
                <c:pt idx="146">
                  <c:v>13612.643709401244</c:v>
                </c:pt>
                <c:pt idx="147">
                  <c:v>13612.643709401244</c:v>
                </c:pt>
                <c:pt idx="148">
                  <c:v>13354.170630282932</c:v>
                </c:pt>
                <c:pt idx="149">
                  <c:v>13354.170630282932</c:v>
                </c:pt>
                <c:pt idx="150">
                  <c:v>13354.170630282932</c:v>
                </c:pt>
                <c:pt idx="151">
                  <c:v>13354.170630282932</c:v>
                </c:pt>
                <c:pt idx="152">
                  <c:v>13354.170630282932</c:v>
                </c:pt>
                <c:pt idx="153">
                  <c:v>13354.170630282932</c:v>
                </c:pt>
                <c:pt idx="154">
                  <c:v>13354.170630282932</c:v>
                </c:pt>
                <c:pt idx="155">
                  <c:v>13612.643709401244</c:v>
                </c:pt>
                <c:pt idx="156">
                  <c:v>13354.170630282932</c:v>
                </c:pt>
                <c:pt idx="157">
                  <c:v>13612.643709401244</c:v>
                </c:pt>
                <c:pt idx="158">
                  <c:v>13354.170630282932</c:v>
                </c:pt>
                <c:pt idx="159">
                  <c:v>13096.512923653956</c:v>
                </c:pt>
                <c:pt idx="160">
                  <c:v>13096.512923653956</c:v>
                </c:pt>
                <c:pt idx="161">
                  <c:v>13289.75620362569</c:v>
                </c:pt>
                <c:pt idx="162">
                  <c:v>13354.170630282932</c:v>
                </c:pt>
                <c:pt idx="163">
                  <c:v>13612.643709401244</c:v>
                </c:pt>
                <c:pt idx="164">
                  <c:v>13289.75620362569</c:v>
                </c:pt>
                <c:pt idx="165">
                  <c:v>13289.75620362569</c:v>
                </c:pt>
                <c:pt idx="166">
                  <c:v>13257.548990297066</c:v>
                </c:pt>
                <c:pt idx="167">
                  <c:v>13431.326979570091</c:v>
                </c:pt>
                <c:pt idx="168">
                  <c:v>13187.088369333333</c:v>
                </c:pt>
                <c:pt idx="169">
                  <c:v>12943.623671967813</c:v>
                </c:pt>
                <c:pt idx="170">
                  <c:v>12948.833763975919</c:v>
                </c:pt>
                <c:pt idx="171">
                  <c:v>12982.698170660273</c:v>
                </c:pt>
                <c:pt idx="172">
                  <c:v>13062.156720120396</c:v>
                </c:pt>
                <c:pt idx="173">
                  <c:v>13110.166957882091</c:v>
                </c:pt>
                <c:pt idx="174">
                  <c:v>13212.254357521031</c:v>
                </c:pt>
                <c:pt idx="175">
                  <c:v>13434.837227236027</c:v>
                </c:pt>
                <c:pt idx="176">
                  <c:v>13301.143302183609</c:v>
                </c:pt>
                <c:pt idx="177">
                  <c:v>13923.516009249099</c:v>
                </c:pt>
                <c:pt idx="178">
                  <c:v>14030.698774223365</c:v>
                </c:pt>
                <c:pt idx="179">
                  <c:v>13092.49041937326</c:v>
                </c:pt>
                <c:pt idx="180">
                  <c:v>11785.094990895013</c:v>
                </c:pt>
                <c:pt idx="181">
                  <c:v>12094.696531718684</c:v>
                </c:pt>
                <c:pt idx="182">
                  <c:v>12722.312230541273</c:v>
                </c:pt>
                <c:pt idx="183">
                  <c:v>12383.483739879301</c:v>
                </c:pt>
                <c:pt idx="184">
                  <c:v>13408.772947322794</c:v>
                </c:pt>
                <c:pt idx="185">
                  <c:v>13560.072913648371</c:v>
                </c:pt>
                <c:pt idx="186">
                  <c:v>13561.115080120058</c:v>
                </c:pt>
                <c:pt idx="187">
                  <c:v>14101.521706183063</c:v>
                </c:pt>
                <c:pt idx="188">
                  <c:v>14769.394694182338</c:v>
                </c:pt>
                <c:pt idx="189">
                  <c:v>14546.087857100973</c:v>
                </c:pt>
                <c:pt idx="190">
                  <c:v>14646.204348929667</c:v>
                </c:pt>
                <c:pt idx="191">
                  <c:v>14569.666081535372</c:v>
                </c:pt>
                <c:pt idx="192">
                  <c:v>14315.232217624309</c:v>
                </c:pt>
                <c:pt idx="193">
                  <c:v>14886.918891627778</c:v>
                </c:pt>
                <c:pt idx="194">
                  <c:v>15205.825320970907</c:v>
                </c:pt>
                <c:pt idx="195">
                  <c:v>15351.736490037936</c:v>
                </c:pt>
                <c:pt idx="196">
                  <c:v>15170.516499315678</c:v>
                </c:pt>
                <c:pt idx="197">
                  <c:v>15271.46280636214</c:v>
                </c:pt>
                <c:pt idx="198">
                  <c:v>15349.414751424249</c:v>
                </c:pt>
                <c:pt idx="199">
                  <c:v>15523.609719614953</c:v>
                </c:pt>
                <c:pt idx="200">
                  <c:v>15583.300609092616</c:v>
                </c:pt>
                <c:pt idx="201">
                  <c:v>15139.186847903542</c:v>
                </c:pt>
                <c:pt idx="202">
                  <c:v>15106.958904765865</c:v>
                </c:pt>
                <c:pt idx="203">
                  <c:v>15166.532801872912</c:v>
                </c:pt>
                <c:pt idx="204">
                  <c:v>15269.245669888378</c:v>
                </c:pt>
                <c:pt idx="205">
                  <c:v>15063.177548050535</c:v>
                </c:pt>
                <c:pt idx="206">
                  <c:v>15007.956910844168</c:v>
                </c:pt>
                <c:pt idx="207">
                  <c:v>14924.702423591069</c:v>
                </c:pt>
                <c:pt idx="208">
                  <c:v>14715.870803760456</c:v>
                </c:pt>
                <c:pt idx="209">
                  <c:v>14360.820769478669</c:v>
                </c:pt>
                <c:pt idx="210">
                  <c:v>14762.719695667976</c:v>
                </c:pt>
                <c:pt idx="211">
                  <c:v>15241.209675378648</c:v>
                </c:pt>
                <c:pt idx="212">
                  <c:v>15782.785706051649</c:v>
                </c:pt>
                <c:pt idx="213">
                  <c:v>15851.206704423726</c:v>
                </c:pt>
                <c:pt idx="214">
                  <c:v>15843.834517158986</c:v>
                </c:pt>
                <c:pt idx="215">
                  <c:v>15674.796232375114</c:v>
                </c:pt>
                <c:pt idx="216">
                  <c:v>15585.220014676708</c:v>
                </c:pt>
                <c:pt idx="217">
                  <c:v>15576.780909412111</c:v>
                </c:pt>
                <c:pt idx="218">
                  <c:v>15399.263032255116</c:v>
                </c:pt>
                <c:pt idx="219">
                  <c:v>15276.653121655878</c:v>
                </c:pt>
                <c:pt idx="220">
                  <c:v>15591.608973595981</c:v>
                </c:pt>
                <c:pt idx="221">
                  <c:v>15063.688883340457</c:v>
                </c:pt>
                <c:pt idx="222">
                  <c:v>15068.898975348562</c:v>
                </c:pt>
                <c:pt idx="223">
                  <c:v>15234.517997707579</c:v>
                </c:pt>
                <c:pt idx="224">
                  <c:v>14455.047869735725</c:v>
                </c:pt>
                <c:pt idx="225">
                  <c:v>14177.696844508471</c:v>
                </c:pt>
                <c:pt idx="226">
                  <c:v>14326.108457439634</c:v>
                </c:pt>
                <c:pt idx="227">
                  <c:v>14664.193057712442</c:v>
                </c:pt>
                <c:pt idx="228">
                  <c:v>15062.016678743697</c:v>
                </c:pt>
                <c:pt idx="229">
                  <c:v>15013.398366583178</c:v>
                </c:pt>
                <c:pt idx="230">
                  <c:v>14769.207411079879</c:v>
                </c:pt>
                <c:pt idx="231">
                  <c:v>14528.953689654234</c:v>
                </c:pt>
                <c:pt idx="232">
                  <c:v>14550.778127932399</c:v>
                </c:pt>
                <c:pt idx="233">
                  <c:v>15282.498451260877</c:v>
                </c:pt>
                <c:pt idx="234">
                  <c:v>14727.244082445664</c:v>
                </c:pt>
                <c:pt idx="235">
                  <c:v>14844.72875990427</c:v>
                </c:pt>
                <c:pt idx="236">
                  <c:v>14976.278188509499</c:v>
                </c:pt>
                <c:pt idx="237">
                  <c:v>15214.597604304412</c:v>
                </c:pt>
                <c:pt idx="238">
                  <c:v>15173.239014237681</c:v>
                </c:pt>
                <c:pt idx="239">
                  <c:v>15163.012308439278</c:v>
                </c:pt>
                <c:pt idx="240">
                  <c:v>15108.247727032029</c:v>
                </c:pt>
                <c:pt idx="241">
                  <c:v>15097.741049674603</c:v>
                </c:pt>
                <c:pt idx="242">
                  <c:v>15037.113506410968</c:v>
                </c:pt>
                <c:pt idx="243">
                  <c:v>14893.483331160533</c:v>
                </c:pt>
                <c:pt idx="244">
                  <c:v>14748.584110358321</c:v>
                </c:pt>
                <c:pt idx="245">
                  <c:v>14714.61271879738</c:v>
                </c:pt>
                <c:pt idx="246">
                  <c:v>14656.420629210079</c:v>
                </c:pt>
                <c:pt idx="247">
                  <c:v>11511.456444137548</c:v>
                </c:pt>
                <c:pt idx="248">
                  <c:v>12078.278522950435</c:v>
                </c:pt>
                <c:pt idx="249">
                  <c:v>7080.1604877989357</c:v>
                </c:pt>
                <c:pt idx="250">
                  <c:v>6351.3923752076953</c:v>
                </c:pt>
                <c:pt idx="251">
                  <c:v>6216.2311609123526</c:v>
                </c:pt>
                <c:pt idx="252">
                  <c:v>6266.0546612818343</c:v>
                </c:pt>
                <c:pt idx="253">
                  <c:v>6166.7698275256434</c:v>
                </c:pt>
                <c:pt idx="254">
                  <c:v>6169.2305601609032</c:v>
                </c:pt>
                <c:pt idx="255">
                  <c:v>6173.8238251841412</c:v>
                </c:pt>
                <c:pt idx="256">
                  <c:v>6194.6430027450897</c:v>
                </c:pt>
                <c:pt idx="257">
                  <c:v>6333.8814448400508</c:v>
                </c:pt>
                <c:pt idx="258">
                  <c:v>6555.7635119873794</c:v>
                </c:pt>
                <c:pt idx="259">
                  <c:v>6945.99239814869</c:v>
                </c:pt>
                <c:pt idx="260">
                  <c:v>7367.8885695086265</c:v>
                </c:pt>
                <c:pt idx="261">
                  <c:v>7880.9344260860262</c:v>
                </c:pt>
                <c:pt idx="262">
                  <c:v>8197.4035540868445</c:v>
                </c:pt>
                <c:pt idx="263">
                  <c:v>8584.4212260346121</c:v>
                </c:pt>
                <c:pt idx="264">
                  <c:v>8829.0782448310511</c:v>
                </c:pt>
                <c:pt idx="265">
                  <c:v>9084.4380402130719</c:v>
                </c:pt>
                <c:pt idx="266">
                  <c:v>9337.8425618816091</c:v>
                </c:pt>
                <c:pt idx="267">
                  <c:v>9756.2773316774037</c:v>
                </c:pt>
                <c:pt idx="268">
                  <c:v>347.03940123542992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24-4953-A1EE-B11BD53B965F}"/>
            </c:ext>
          </c:extLst>
        </c:ser>
        <c:ser>
          <c:idx val="1"/>
          <c:order val="1"/>
          <c:tx>
            <c:strRef>
              <c:f>'Data Stove19 Run 2'!$E$3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2'!$E$4:$E$470</c:f>
              <c:numCache>
                <c:formatCode>#,##0</c:formatCode>
                <c:ptCount val="4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8430.3960157442361</c:v>
                </c:pt>
                <c:pt idx="4">
                  <c:v>27224.219643732638</c:v>
                </c:pt>
                <c:pt idx="5">
                  <c:v>29092.504827101988</c:v>
                </c:pt>
                <c:pt idx="6">
                  <c:v>29992.101105845184</c:v>
                </c:pt>
                <c:pt idx="7">
                  <c:v>29988.941548183258</c:v>
                </c:pt>
                <c:pt idx="8">
                  <c:v>29991.311216429702</c:v>
                </c:pt>
                <c:pt idx="9">
                  <c:v>29984.737729938148</c:v>
                </c:pt>
                <c:pt idx="10">
                  <c:v>29995.097238110804</c:v>
                </c:pt>
                <c:pt idx="11">
                  <c:v>29995.98361314162</c:v>
                </c:pt>
                <c:pt idx="12">
                  <c:v>29995.097238110804</c:v>
                </c:pt>
                <c:pt idx="13">
                  <c:v>29995.914365092336</c:v>
                </c:pt>
                <c:pt idx="14">
                  <c:v>29990.360671539886</c:v>
                </c:pt>
                <c:pt idx="15">
                  <c:v>29991.828730184672</c:v>
                </c:pt>
                <c:pt idx="16">
                  <c:v>29989.557394168209</c:v>
                </c:pt>
                <c:pt idx="17">
                  <c:v>29991.828730184672</c:v>
                </c:pt>
                <c:pt idx="18">
                  <c:v>29995.180335769943</c:v>
                </c:pt>
                <c:pt idx="19">
                  <c:v>29991.828730184672</c:v>
                </c:pt>
                <c:pt idx="20">
                  <c:v>29994.377058398266</c:v>
                </c:pt>
                <c:pt idx="21">
                  <c:v>29998.365746036936</c:v>
                </c:pt>
                <c:pt idx="22">
                  <c:v>29994.280111129272</c:v>
                </c:pt>
                <c:pt idx="23">
                  <c:v>29992.770503654916</c:v>
                </c:pt>
                <c:pt idx="24">
                  <c:v>29993.46298414774</c:v>
                </c:pt>
                <c:pt idx="25">
                  <c:v>29989.557394168205</c:v>
                </c:pt>
                <c:pt idx="26">
                  <c:v>29990.194476221608</c:v>
                </c:pt>
                <c:pt idx="27">
                  <c:v>29995.98361314162</c:v>
                </c:pt>
                <c:pt idx="28">
                  <c:v>29993.46298414774</c:v>
                </c:pt>
                <c:pt idx="29">
                  <c:v>29992.770503654916</c:v>
                </c:pt>
                <c:pt idx="30">
                  <c:v>29988.560222258544</c:v>
                </c:pt>
                <c:pt idx="31">
                  <c:v>29990.194476221608</c:v>
                </c:pt>
                <c:pt idx="32">
                  <c:v>29995.180335769943</c:v>
                </c:pt>
                <c:pt idx="33">
                  <c:v>29991.01160320314</c:v>
                </c:pt>
                <c:pt idx="34">
                  <c:v>29988.754116796532</c:v>
                </c:pt>
                <c:pt idx="35">
                  <c:v>29996.731492073868</c:v>
                </c:pt>
                <c:pt idx="36">
                  <c:v>29995.98361314162</c:v>
                </c:pt>
                <c:pt idx="37">
                  <c:v>29983.657460369348</c:v>
                </c:pt>
                <c:pt idx="38">
                  <c:v>28896.296891316586</c:v>
                </c:pt>
                <c:pt idx="39">
                  <c:v>24659.258048700754</c:v>
                </c:pt>
                <c:pt idx="40">
                  <c:v>25846.252711061126</c:v>
                </c:pt>
                <c:pt idx="41">
                  <c:v>26149.088280183132</c:v>
                </c:pt>
                <c:pt idx="42">
                  <c:v>26663.670534401015</c:v>
                </c:pt>
                <c:pt idx="43">
                  <c:v>26951.56237448789</c:v>
                </c:pt>
                <c:pt idx="44">
                  <c:v>27336.135205222225</c:v>
                </c:pt>
                <c:pt idx="45">
                  <c:v>27690.363349131112</c:v>
                </c:pt>
                <c:pt idx="46">
                  <c:v>28060.03159557662</c:v>
                </c:pt>
                <c:pt idx="47">
                  <c:v>28253.554502369683</c:v>
                </c:pt>
                <c:pt idx="48">
                  <c:v>28567.930489731418</c:v>
                </c:pt>
                <c:pt idx="49">
                  <c:v>28731.818924660878</c:v>
                </c:pt>
                <c:pt idx="50">
                  <c:v>28897.100168688266</c:v>
                </c:pt>
                <c:pt idx="51">
                  <c:v>28976.624628484238</c:v>
                </c:pt>
                <c:pt idx="52">
                  <c:v>29101.1603203138</c:v>
                </c:pt>
                <c:pt idx="53">
                  <c:v>29150.935818138005</c:v>
                </c:pt>
                <c:pt idx="54">
                  <c:v>29401.045922536348</c:v>
                </c:pt>
                <c:pt idx="55">
                  <c:v>29681.098883444458</c:v>
                </c:pt>
                <c:pt idx="56">
                  <c:v>29619.218826605658</c:v>
                </c:pt>
                <c:pt idx="57">
                  <c:v>29683.771858146771</c:v>
                </c:pt>
                <c:pt idx="58">
                  <c:v>29663.426781267579</c:v>
                </c:pt>
                <c:pt idx="59">
                  <c:v>29713.188429481965</c:v>
                </c:pt>
                <c:pt idx="60">
                  <c:v>29714.83653305488</c:v>
                </c:pt>
                <c:pt idx="61">
                  <c:v>29672.3320804053</c:v>
                </c:pt>
                <c:pt idx="62">
                  <c:v>29616.98423445208</c:v>
                </c:pt>
                <c:pt idx="63">
                  <c:v>29683.771858146738</c:v>
                </c:pt>
                <c:pt idx="64">
                  <c:v>29629.841477365604</c:v>
                </c:pt>
                <c:pt idx="65">
                  <c:v>29806.410153425993</c:v>
                </c:pt>
                <c:pt idx="66">
                  <c:v>29684.311992931154</c:v>
                </c:pt>
                <c:pt idx="67">
                  <c:v>29334.041510050658</c:v>
                </c:pt>
                <c:pt idx="68">
                  <c:v>29432.082898224733</c:v>
                </c:pt>
                <c:pt idx="69">
                  <c:v>29522.049963852493</c:v>
                </c:pt>
                <c:pt idx="70">
                  <c:v>29611.864683771862</c:v>
                </c:pt>
                <c:pt idx="71">
                  <c:v>29722.066029399964</c:v>
                </c:pt>
                <c:pt idx="72">
                  <c:v>29581.492489356584</c:v>
                </c:pt>
                <c:pt idx="73">
                  <c:v>29503.574584303951</c:v>
                </c:pt>
                <c:pt idx="74">
                  <c:v>29275.208367380288</c:v>
                </c:pt>
                <c:pt idx="75">
                  <c:v>29105.149007952474</c:v>
                </c:pt>
                <c:pt idx="76">
                  <c:v>28995.903285404482</c:v>
                </c:pt>
                <c:pt idx="77">
                  <c:v>28942.637685896392</c:v>
                </c:pt>
                <c:pt idx="78">
                  <c:v>28514.740139770267</c:v>
                </c:pt>
                <c:pt idx="79">
                  <c:v>28479.835464544398</c:v>
                </c:pt>
                <c:pt idx="80">
                  <c:v>28985.781990521351</c:v>
                </c:pt>
                <c:pt idx="81">
                  <c:v>29218.009478672982</c:v>
                </c:pt>
                <c:pt idx="82">
                  <c:v>29432.069510268549</c:v>
                </c:pt>
                <c:pt idx="83">
                  <c:v>29514.820467507412</c:v>
                </c:pt>
                <c:pt idx="84">
                  <c:v>29555.482922046082</c:v>
                </c:pt>
                <c:pt idx="85">
                  <c:v>29626.476022170453</c:v>
                </c:pt>
                <c:pt idx="86">
                  <c:v>29768.753064226195</c:v>
                </c:pt>
                <c:pt idx="87">
                  <c:v>29878.705116876867</c:v>
                </c:pt>
                <c:pt idx="88">
                  <c:v>29931.721423407515</c:v>
                </c:pt>
                <c:pt idx="89">
                  <c:v>29953.438097613707</c:v>
                </c:pt>
                <c:pt idx="90">
                  <c:v>29987.147562053182</c:v>
                </c:pt>
                <c:pt idx="91">
                  <c:v>29948.521000163433</c:v>
                </c:pt>
                <c:pt idx="92">
                  <c:v>29957.426299301162</c:v>
                </c:pt>
                <c:pt idx="93">
                  <c:v>29759.764667429332</c:v>
                </c:pt>
                <c:pt idx="94">
                  <c:v>29976.704956221387</c:v>
                </c:pt>
                <c:pt idx="95">
                  <c:v>29774.279058558943</c:v>
                </c:pt>
                <c:pt idx="96">
                  <c:v>29798.986762542925</c:v>
                </c:pt>
                <c:pt idx="97">
                  <c:v>29975.90167884971</c:v>
                </c:pt>
                <c:pt idx="98">
                  <c:v>29994.377058398266</c:v>
                </c:pt>
                <c:pt idx="99">
                  <c:v>29987.147562053182</c:v>
                </c:pt>
                <c:pt idx="100">
                  <c:v>29995.180335769943</c:v>
                </c:pt>
                <c:pt idx="101">
                  <c:v>29993.46298414774</c:v>
                </c:pt>
                <c:pt idx="102">
                  <c:v>29987.950839424859</c:v>
                </c:pt>
                <c:pt idx="103">
                  <c:v>29995.180335769943</c:v>
                </c:pt>
                <c:pt idx="104">
                  <c:v>29995.98361314162</c:v>
                </c:pt>
                <c:pt idx="105">
                  <c:v>29998.393445256646</c:v>
                </c:pt>
                <c:pt idx="106">
                  <c:v>30000</c:v>
                </c:pt>
                <c:pt idx="107">
                  <c:v>29991.01160320314</c:v>
                </c:pt>
                <c:pt idx="108">
                  <c:v>29991.967226283239</c:v>
                </c:pt>
                <c:pt idx="109">
                  <c:v>29992.770503654916</c:v>
                </c:pt>
                <c:pt idx="110">
                  <c:v>29991.967226283239</c:v>
                </c:pt>
                <c:pt idx="111">
                  <c:v>29993.573781026589</c:v>
                </c:pt>
                <c:pt idx="112">
                  <c:v>0</c:v>
                </c:pt>
                <c:pt idx="113">
                  <c:v>30000</c:v>
                </c:pt>
                <c:pt idx="114">
                  <c:v>30000</c:v>
                </c:pt>
                <c:pt idx="115">
                  <c:v>30000</c:v>
                </c:pt>
                <c:pt idx="116">
                  <c:v>30000</c:v>
                </c:pt>
                <c:pt idx="117">
                  <c:v>30000</c:v>
                </c:pt>
                <c:pt idx="118">
                  <c:v>30000</c:v>
                </c:pt>
                <c:pt idx="119">
                  <c:v>30000</c:v>
                </c:pt>
                <c:pt idx="120">
                  <c:v>30000</c:v>
                </c:pt>
                <c:pt idx="121">
                  <c:v>30000</c:v>
                </c:pt>
                <c:pt idx="122">
                  <c:v>30000</c:v>
                </c:pt>
                <c:pt idx="123">
                  <c:v>30000</c:v>
                </c:pt>
                <c:pt idx="124">
                  <c:v>30000</c:v>
                </c:pt>
                <c:pt idx="125">
                  <c:v>30000</c:v>
                </c:pt>
                <c:pt idx="126">
                  <c:v>29952.60663507109</c:v>
                </c:pt>
                <c:pt idx="127">
                  <c:v>30000</c:v>
                </c:pt>
                <c:pt idx="128">
                  <c:v>29952.60663507109</c:v>
                </c:pt>
                <c:pt idx="129">
                  <c:v>30000</c:v>
                </c:pt>
                <c:pt idx="130">
                  <c:v>30000</c:v>
                </c:pt>
                <c:pt idx="131">
                  <c:v>29952.60663507109</c:v>
                </c:pt>
                <c:pt idx="132">
                  <c:v>29952.60663507109</c:v>
                </c:pt>
                <c:pt idx="133">
                  <c:v>30000</c:v>
                </c:pt>
                <c:pt idx="134">
                  <c:v>30000</c:v>
                </c:pt>
                <c:pt idx="135">
                  <c:v>30000</c:v>
                </c:pt>
                <c:pt idx="136">
                  <c:v>30000</c:v>
                </c:pt>
                <c:pt idx="137">
                  <c:v>30047.39336492891</c:v>
                </c:pt>
                <c:pt idx="138">
                  <c:v>29905.21327014218</c:v>
                </c:pt>
                <c:pt idx="139">
                  <c:v>30000</c:v>
                </c:pt>
                <c:pt idx="140">
                  <c:v>30000</c:v>
                </c:pt>
                <c:pt idx="141">
                  <c:v>30000</c:v>
                </c:pt>
                <c:pt idx="142">
                  <c:v>29952.60663507109</c:v>
                </c:pt>
                <c:pt idx="143">
                  <c:v>30000</c:v>
                </c:pt>
                <c:pt idx="144">
                  <c:v>30000</c:v>
                </c:pt>
                <c:pt idx="145">
                  <c:v>30000</c:v>
                </c:pt>
                <c:pt idx="146">
                  <c:v>30000</c:v>
                </c:pt>
                <c:pt idx="147">
                  <c:v>30000</c:v>
                </c:pt>
                <c:pt idx="148">
                  <c:v>30000</c:v>
                </c:pt>
                <c:pt idx="149">
                  <c:v>30000</c:v>
                </c:pt>
                <c:pt idx="150">
                  <c:v>30000</c:v>
                </c:pt>
                <c:pt idx="151">
                  <c:v>30000</c:v>
                </c:pt>
                <c:pt idx="152">
                  <c:v>30000</c:v>
                </c:pt>
                <c:pt idx="153">
                  <c:v>30000</c:v>
                </c:pt>
                <c:pt idx="154">
                  <c:v>30000</c:v>
                </c:pt>
                <c:pt idx="155">
                  <c:v>30000</c:v>
                </c:pt>
                <c:pt idx="156">
                  <c:v>30000</c:v>
                </c:pt>
                <c:pt idx="157">
                  <c:v>30000</c:v>
                </c:pt>
                <c:pt idx="158">
                  <c:v>30000</c:v>
                </c:pt>
                <c:pt idx="159">
                  <c:v>30000</c:v>
                </c:pt>
                <c:pt idx="160">
                  <c:v>30000</c:v>
                </c:pt>
                <c:pt idx="161">
                  <c:v>30000</c:v>
                </c:pt>
                <c:pt idx="162">
                  <c:v>30000</c:v>
                </c:pt>
                <c:pt idx="163">
                  <c:v>29952.60663507109</c:v>
                </c:pt>
                <c:pt idx="164">
                  <c:v>29905.21327014218</c:v>
                </c:pt>
                <c:pt idx="165">
                  <c:v>30000</c:v>
                </c:pt>
                <c:pt idx="166">
                  <c:v>30000</c:v>
                </c:pt>
                <c:pt idx="167">
                  <c:v>29994.377058398266</c:v>
                </c:pt>
                <c:pt idx="168">
                  <c:v>29991.163948911562</c:v>
                </c:pt>
                <c:pt idx="169">
                  <c:v>29984.737729938151</c:v>
                </c:pt>
                <c:pt idx="170">
                  <c:v>29990.360671539886</c:v>
                </c:pt>
                <c:pt idx="171">
                  <c:v>29997.5486190554</c:v>
                </c:pt>
                <c:pt idx="172">
                  <c:v>29996.786890513296</c:v>
                </c:pt>
                <c:pt idx="173">
                  <c:v>29997.590167884973</c:v>
                </c:pt>
                <c:pt idx="174">
                  <c:v>29997.590167884973</c:v>
                </c:pt>
                <c:pt idx="175">
                  <c:v>29997.590167884973</c:v>
                </c:pt>
                <c:pt idx="176">
                  <c:v>29986.108841313941</c:v>
                </c:pt>
                <c:pt idx="177">
                  <c:v>29991.057855673793</c:v>
                </c:pt>
                <c:pt idx="178">
                  <c:v>29996.050552922592</c:v>
                </c:pt>
                <c:pt idx="179">
                  <c:v>29992.101105845184</c:v>
                </c:pt>
                <c:pt idx="180">
                  <c:v>29992.890995260666</c:v>
                </c:pt>
                <c:pt idx="181">
                  <c:v>29995.98361314162</c:v>
                </c:pt>
                <c:pt idx="182">
                  <c:v>29996.786890513296</c:v>
                </c:pt>
                <c:pt idx="183">
                  <c:v>29999.182873018468</c:v>
                </c:pt>
                <c:pt idx="184">
                  <c:v>29991.967226283239</c:v>
                </c:pt>
                <c:pt idx="185">
                  <c:v>29986.344284681505</c:v>
                </c:pt>
                <c:pt idx="186">
                  <c:v>29997.461069735953</c:v>
                </c:pt>
                <c:pt idx="187">
                  <c:v>29995.180335769943</c:v>
                </c:pt>
                <c:pt idx="188">
                  <c:v>29991.163948911562</c:v>
                </c:pt>
                <c:pt idx="189">
                  <c:v>29994.179762201715</c:v>
                </c:pt>
                <c:pt idx="190">
                  <c:v>29991.967226283239</c:v>
                </c:pt>
                <c:pt idx="191">
                  <c:v>29997.5486190554</c:v>
                </c:pt>
                <c:pt idx="192">
                  <c:v>29999.196722628323</c:v>
                </c:pt>
                <c:pt idx="193">
                  <c:v>29995.180335769943</c:v>
                </c:pt>
                <c:pt idx="194">
                  <c:v>29987.743095277008</c:v>
                </c:pt>
                <c:pt idx="195">
                  <c:v>29990.360671539886</c:v>
                </c:pt>
                <c:pt idx="196">
                  <c:v>29994.377058398266</c:v>
                </c:pt>
                <c:pt idx="197">
                  <c:v>29996.731492073868</c:v>
                </c:pt>
                <c:pt idx="198">
                  <c:v>29991.967226283239</c:v>
                </c:pt>
                <c:pt idx="199">
                  <c:v>29979.57182546168</c:v>
                </c:pt>
                <c:pt idx="200">
                  <c:v>29984.47458735088</c:v>
                </c:pt>
                <c:pt idx="201">
                  <c:v>29991.163948911562</c:v>
                </c:pt>
                <c:pt idx="202">
                  <c:v>29995.98361314162</c:v>
                </c:pt>
                <c:pt idx="203">
                  <c:v>29990.194476221608</c:v>
                </c:pt>
                <c:pt idx="204">
                  <c:v>29987.950839424859</c:v>
                </c:pt>
                <c:pt idx="205">
                  <c:v>29993.573781026589</c:v>
                </c:pt>
                <c:pt idx="206">
                  <c:v>29996.731492073868</c:v>
                </c:pt>
                <c:pt idx="207">
                  <c:v>29990.360671539886</c:v>
                </c:pt>
                <c:pt idx="208">
                  <c:v>29991.828730184672</c:v>
                </c:pt>
                <c:pt idx="209">
                  <c:v>29997.461069735953</c:v>
                </c:pt>
                <c:pt idx="210">
                  <c:v>29996.786890513296</c:v>
                </c:pt>
                <c:pt idx="211">
                  <c:v>29991.01160320314</c:v>
                </c:pt>
                <c:pt idx="212">
                  <c:v>29968.949174701753</c:v>
                </c:pt>
                <c:pt idx="213">
                  <c:v>29955.058016015697</c:v>
                </c:pt>
                <c:pt idx="214">
                  <c:v>29956.623021929481</c:v>
                </c:pt>
                <c:pt idx="215">
                  <c:v>29978.058627347727</c:v>
                </c:pt>
                <c:pt idx="216">
                  <c:v>29991.311216429702</c:v>
                </c:pt>
                <c:pt idx="217">
                  <c:v>29990.521327014219</c:v>
                </c:pt>
                <c:pt idx="218">
                  <c:v>29991.967226283239</c:v>
                </c:pt>
                <c:pt idx="219">
                  <c:v>29980.721343079771</c:v>
                </c:pt>
                <c:pt idx="220">
                  <c:v>29976.303317535549</c:v>
                </c:pt>
                <c:pt idx="221">
                  <c:v>29995.180335769943</c:v>
                </c:pt>
                <c:pt idx="222">
                  <c:v>29995.914365092336</c:v>
                </c:pt>
                <c:pt idx="223">
                  <c:v>29987.743095277008</c:v>
                </c:pt>
                <c:pt idx="224">
                  <c:v>29991.967226283239</c:v>
                </c:pt>
                <c:pt idx="225">
                  <c:v>29994.280111129272</c:v>
                </c:pt>
                <c:pt idx="226">
                  <c:v>29975.901678849707</c:v>
                </c:pt>
                <c:pt idx="227">
                  <c:v>29997.5486190554</c:v>
                </c:pt>
                <c:pt idx="228">
                  <c:v>29985.541007309828</c:v>
                </c:pt>
                <c:pt idx="229">
                  <c:v>29975.098401478037</c:v>
                </c:pt>
                <c:pt idx="230">
                  <c:v>29929.72707958817</c:v>
                </c:pt>
                <c:pt idx="231">
                  <c:v>29971.400555646349</c:v>
                </c:pt>
                <c:pt idx="232">
                  <c:v>29997.590167884973</c:v>
                </c:pt>
                <c:pt idx="233">
                  <c:v>29966.49779375716</c:v>
                </c:pt>
                <c:pt idx="234">
                  <c:v>30002.409832115027</c:v>
                </c:pt>
                <c:pt idx="235">
                  <c:v>29992.516837116491</c:v>
                </c:pt>
                <c:pt idx="236">
                  <c:v>29984.737729938148</c:v>
                </c:pt>
                <c:pt idx="237">
                  <c:v>29982.840333387812</c:v>
                </c:pt>
                <c:pt idx="238">
                  <c:v>29995.180335769943</c:v>
                </c:pt>
                <c:pt idx="239">
                  <c:v>29988.754116796532</c:v>
                </c:pt>
                <c:pt idx="240">
                  <c:v>30000</c:v>
                </c:pt>
                <c:pt idx="241">
                  <c:v>29972.688569363007</c:v>
                </c:pt>
                <c:pt idx="242">
                  <c:v>29995.914365092336</c:v>
                </c:pt>
                <c:pt idx="243">
                  <c:v>29942.164029239299</c:v>
                </c:pt>
                <c:pt idx="244">
                  <c:v>29995.097238110804</c:v>
                </c:pt>
                <c:pt idx="245">
                  <c:v>29976.704956221387</c:v>
                </c:pt>
                <c:pt idx="246">
                  <c:v>29983.370749147751</c:v>
                </c:pt>
                <c:pt idx="247">
                  <c:v>29756.606956382042</c:v>
                </c:pt>
                <c:pt idx="248">
                  <c:v>29791.951160735807</c:v>
                </c:pt>
                <c:pt idx="249">
                  <c:v>29927.275698643574</c:v>
                </c:pt>
                <c:pt idx="250">
                  <c:v>29976.704956221387</c:v>
                </c:pt>
                <c:pt idx="251">
                  <c:v>29916.653047883643</c:v>
                </c:pt>
                <c:pt idx="252">
                  <c:v>29988.754116796532</c:v>
                </c:pt>
                <c:pt idx="253">
                  <c:v>29993.740498971656</c:v>
                </c:pt>
                <c:pt idx="254">
                  <c:v>29968.404423380729</c:v>
                </c:pt>
                <c:pt idx="255">
                  <c:v>29992.890995260666</c:v>
                </c:pt>
                <c:pt idx="256">
                  <c:v>29993.680884676149</c:v>
                </c:pt>
                <c:pt idx="257">
                  <c:v>29989.731437598741</c:v>
                </c:pt>
                <c:pt idx="258">
                  <c:v>29981.206079424745</c:v>
                </c:pt>
                <c:pt idx="259">
                  <c:v>29983.934452566471</c:v>
                </c:pt>
                <c:pt idx="260">
                  <c:v>29998.365746036936</c:v>
                </c:pt>
                <c:pt idx="261">
                  <c:v>29991.967226283239</c:v>
                </c:pt>
                <c:pt idx="262">
                  <c:v>29993.46298414774</c:v>
                </c:pt>
                <c:pt idx="263">
                  <c:v>29995.180335769943</c:v>
                </c:pt>
                <c:pt idx="264">
                  <c:v>29990.194476221608</c:v>
                </c:pt>
                <c:pt idx="265">
                  <c:v>29989.557394168209</c:v>
                </c:pt>
                <c:pt idx="266">
                  <c:v>29995.097238110804</c:v>
                </c:pt>
                <c:pt idx="267">
                  <c:v>29995.180335769943</c:v>
                </c:pt>
                <c:pt idx="268">
                  <c:v>1034.4827586206898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24-4953-A1EE-B11BD53B965F}"/>
            </c:ext>
          </c:extLst>
        </c:ser>
        <c:ser>
          <c:idx val="3"/>
          <c:order val="3"/>
          <c:tx>
            <c:strRef>
              <c:f>'Data Stove19 Run 2'!$AA$3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2'!$AA$4:$AA$470</c:f>
              <c:numCache>
                <c:formatCode>#,##0</c:formatCode>
                <c:ptCount val="46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324-4953-A1EE-B11BD53B965F}"/>
            </c:ext>
          </c:extLst>
        </c:ser>
        <c:ser>
          <c:idx val="4"/>
          <c:order val="4"/>
          <c:tx>
            <c:strRef>
              <c:f>'Data Stove19 Run 2'!$AB$3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2'!$AB$4:$AB$470</c:f>
              <c:numCache>
                <c:formatCode>#,##0</c:formatCode>
                <c:ptCount val="46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5000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324-4953-A1EE-B11BD53B9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45376"/>
        <c:axId val="209046912"/>
      </c:scatterChart>
      <c:scatterChart>
        <c:scatterStyle val="lineMarker"/>
        <c:varyColors val="0"/>
        <c:ser>
          <c:idx val="2"/>
          <c:order val="2"/>
          <c:tx>
            <c:strRef>
              <c:f>'Data Stove19 Run 2'!$F$3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2'!$F$4:$F$470</c:f>
              <c:numCache>
                <c:formatCode>#,##0</c:formatCode>
                <c:ptCount val="4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73.191179150719904</c:v>
                </c:pt>
                <c:pt idx="4">
                  <c:v>540.89729328883948</c:v>
                </c:pt>
                <c:pt idx="5">
                  <c:v>390.04380724810835</c:v>
                </c:pt>
                <c:pt idx="6">
                  <c:v>345.80645161290323</c:v>
                </c:pt>
                <c:pt idx="7">
                  <c:v>408.63799283154106</c:v>
                </c:pt>
                <c:pt idx="8">
                  <c:v>384.62365591397844</c:v>
                </c:pt>
                <c:pt idx="9">
                  <c:v>431.67486786950968</c:v>
                </c:pt>
                <c:pt idx="10">
                  <c:v>413.64479050797166</c:v>
                </c:pt>
                <c:pt idx="11">
                  <c:v>405.57681793329681</c:v>
                </c:pt>
                <c:pt idx="12">
                  <c:v>424.02669632925461</c:v>
                </c:pt>
                <c:pt idx="13">
                  <c:v>391.10122358175755</c:v>
                </c:pt>
                <c:pt idx="14">
                  <c:v>415.49116092582466</c:v>
                </c:pt>
                <c:pt idx="15">
                  <c:v>430.51538746755648</c:v>
                </c:pt>
                <c:pt idx="16">
                  <c:v>387.06032440313476</c:v>
                </c:pt>
                <c:pt idx="17">
                  <c:v>362.40266963292561</c:v>
                </c:pt>
                <c:pt idx="18">
                  <c:v>386.73227628941123</c:v>
                </c:pt>
                <c:pt idx="19">
                  <c:v>443.93770856507211</c:v>
                </c:pt>
                <c:pt idx="20">
                  <c:v>361.43612174230003</c:v>
                </c:pt>
                <c:pt idx="21">
                  <c:v>354.24545791620329</c:v>
                </c:pt>
                <c:pt idx="22">
                  <c:v>382.20244716351493</c:v>
                </c:pt>
                <c:pt idx="23">
                  <c:v>443.739748496446</c:v>
                </c:pt>
                <c:pt idx="24">
                  <c:v>397.5899147200592</c:v>
                </c:pt>
                <c:pt idx="25">
                  <c:v>373.53745215965023</c:v>
                </c:pt>
                <c:pt idx="26">
                  <c:v>415.53578049684819</c:v>
                </c:pt>
                <c:pt idx="27">
                  <c:v>440.05831966466172</c:v>
                </c:pt>
                <c:pt idx="28">
                  <c:v>436.81868743047812</c:v>
                </c:pt>
                <c:pt idx="29">
                  <c:v>415.19956260251502</c:v>
                </c:pt>
                <c:pt idx="30">
                  <c:v>441.67593622543558</c:v>
                </c:pt>
                <c:pt idx="31">
                  <c:v>400.18539117537989</c:v>
                </c:pt>
                <c:pt idx="32">
                  <c:v>433.67960634226353</c:v>
                </c:pt>
                <c:pt idx="33">
                  <c:v>428.03114571746397</c:v>
                </c:pt>
                <c:pt idx="34">
                  <c:v>419.09969017678134</c:v>
                </c:pt>
                <c:pt idx="35">
                  <c:v>372.26548016314416</c:v>
                </c:pt>
                <c:pt idx="36">
                  <c:v>395.66247494076902</c:v>
                </c:pt>
                <c:pt idx="37">
                  <c:v>413.6818687430478</c:v>
                </c:pt>
                <c:pt idx="38">
                  <c:v>473.15472936030591</c:v>
                </c:pt>
                <c:pt idx="39">
                  <c:v>649.09158324063776</c:v>
                </c:pt>
                <c:pt idx="40">
                  <c:v>617.96974667395659</c:v>
                </c:pt>
                <c:pt idx="41">
                  <c:v>611.66393293238593</c:v>
                </c:pt>
                <c:pt idx="42">
                  <c:v>600.3707823507599</c:v>
                </c:pt>
                <c:pt idx="43">
                  <c:v>593.694186258429</c:v>
                </c:pt>
                <c:pt idx="44">
                  <c:v>584.37817001420149</c:v>
                </c:pt>
                <c:pt idx="45">
                  <c:v>578.31541218637983</c:v>
                </c:pt>
                <c:pt idx="46">
                  <c:v>569.35483870967698</c:v>
                </c:pt>
                <c:pt idx="47">
                  <c:v>565.30465949820768</c:v>
                </c:pt>
                <c:pt idx="48">
                  <c:v>559.96415770609337</c:v>
                </c:pt>
                <c:pt idx="49">
                  <c:v>556.09936967000397</c:v>
                </c:pt>
                <c:pt idx="50">
                  <c:v>553.59941680335351</c:v>
                </c:pt>
                <c:pt idx="51">
                  <c:v>551.63112812101338</c:v>
                </c:pt>
                <c:pt idx="52">
                  <c:v>550.38932146829836</c:v>
                </c:pt>
                <c:pt idx="53">
                  <c:v>547.80390012757448</c:v>
                </c:pt>
                <c:pt idx="54">
                  <c:v>543.8264738598441</c:v>
                </c:pt>
                <c:pt idx="55">
                  <c:v>538.80080189538876</c:v>
                </c:pt>
                <c:pt idx="56">
                  <c:v>539.78494623655865</c:v>
                </c:pt>
                <c:pt idx="57">
                  <c:v>539.89618094178684</c:v>
                </c:pt>
                <c:pt idx="58">
                  <c:v>538.21760524876947</c:v>
                </c:pt>
                <c:pt idx="59">
                  <c:v>537.89395624768224</c:v>
                </c:pt>
                <c:pt idx="60">
                  <c:v>538.80080189538876</c:v>
                </c:pt>
                <c:pt idx="61">
                  <c:v>539.00630329996272</c:v>
                </c:pt>
                <c:pt idx="62">
                  <c:v>539.03884134298846</c:v>
                </c:pt>
                <c:pt idx="63">
                  <c:v>538.45012977382237</c:v>
                </c:pt>
                <c:pt idx="64">
                  <c:v>540.30404152762299</c:v>
                </c:pt>
                <c:pt idx="65">
                  <c:v>536.21286677601609</c:v>
                </c:pt>
                <c:pt idx="66">
                  <c:v>539.71204665573123</c:v>
                </c:pt>
                <c:pt idx="67">
                  <c:v>545.42083796811301</c:v>
                </c:pt>
                <c:pt idx="68">
                  <c:v>543.32057590668796</c:v>
                </c:pt>
                <c:pt idx="69">
                  <c:v>541.35228722434806</c:v>
                </c:pt>
                <c:pt idx="70">
                  <c:v>540.0074156470148</c:v>
                </c:pt>
                <c:pt idx="71">
                  <c:v>537.92600692545989</c:v>
                </c:pt>
                <c:pt idx="72">
                  <c:v>539.20174958993937</c:v>
                </c:pt>
                <c:pt idx="73">
                  <c:v>542.66447967924182</c:v>
                </c:pt>
                <c:pt idx="74">
                  <c:v>547.27474972191374</c:v>
                </c:pt>
                <c:pt idx="75">
                  <c:v>548.09549845088441</c:v>
                </c:pt>
                <c:pt idx="76">
                  <c:v>551.01148168398038</c:v>
                </c:pt>
                <c:pt idx="77">
                  <c:v>552.20615498702284</c:v>
                </c:pt>
                <c:pt idx="78">
                  <c:v>560.88937488609417</c:v>
                </c:pt>
                <c:pt idx="79">
                  <c:v>560.92513694461354</c:v>
                </c:pt>
                <c:pt idx="80">
                  <c:v>552.32974910394285</c:v>
                </c:pt>
                <c:pt idx="81">
                  <c:v>547.16845878136223</c:v>
                </c:pt>
                <c:pt idx="82">
                  <c:v>544.30107526881727</c:v>
                </c:pt>
                <c:pt idx="83">
                  <c:v>542.0812830326222</c:v>
                </c:pt>
                <c:pt idx="84">
                  <c:v>541.49054505005506</c:v>
                </c:pt>
                <c:pt idx="85">
                  <c:v>539.27464917076691</c:v>
                </c:pt>
                <c:pt idx="86">
                  <c:v>537.07823507601017</c:v>
                </c:pt>
                <c:pt idx="87">
                  <c:v>534.463276836158</c:v>
                </c:pt>
                <c:pt idx="88">
                  <c:v>532.82303626754117</c:v>
                </c:pt>
                <c:pt idx="89">
                  <c:v>529.25863044708558</c:v>
                </c:pt>
                <c:pt idx="90">
                  <c:v>521.19555312556952</c:v>
                </c:pt>
                <c:pt idx="91">
                  <c:v>527.88283277715971</c:v>
                </c:pt>
                <c:pt idx="92">
                  <c:v>525.49662839438668</c:v>
                </c:pt>
                <c:pt idx="93">
                  <c:v>535.18724508713376</c:v>
                </c:pt>
                <c:pt idx="94">
                  <c:v>523.63768908328757</c:v>
                </c:pt>
                <c:pt idx="95">
                  <c:v>533.95297977036591</c:v>
                </c:pt>
                <c:pt idx="96">
                  <c:v>537.48609566184632</c:v>
                </c:pt>
                <c:pt idx="97">
                  <c:v>528.74065974120663</c:v>
                </c:pt>
                <c:pt idx="98">
                  <c:v>518.64406779661022</c:v>
                </c:pt>
                <c:pt idx="99">
                  <c:v>499.17987971569181</c:v>
                </c:pt>
                <c:pt idx="100">
                  <c:v>482.99617277200622</c:v>
                </c:pt>
                <c:pt idx="101">
                  <c:v>467.66777901371876</c:v>
                </c:pt>
                <c:pt idx="102">
                  <c:v>459.08511026061586</c:v>
                </c:pt>
                <c:pt idx="103">
                  <c:v>451.6858028066336</c:v>
                </c:pt>
                <c:pt idx="104">
                  <c:v>447.49407690905747</c:v>
                </c:pt>
                <c:pt idx="105">
                  <c:v>447.67632586112614</c:v>
                </c:pt>
                <c:pt idx="106">
                  <c:v>437.30070448646643</c:v>
                </c:pt>
                <c:pt idx="107">
                  <c:v>429.81090100111226</c:v>
                </c:pt>
                <c:pt idx="108">
                  <c:v>437.94423182066697</c:v>
                </c:pt>
                <c:pt idx="109">
                  <c:v>436.30399125205025</c:v>
                </c:pt>
                <c:pt idx="110">
                  <c:v>427.77474029524342</c:v>
                </c:pt>
                <c:pt idx="111">
                  <c:v>431.01877164206314</c:v>
                </c:pt>
                <c:pt idx="112">
                  <c:v>0</c:v>
                </c:pt>
                <c:pt idx="113">
                  <c:v>443.01075268817198</c:v>
                </c:pt>
                <c:pt idx="114">
                  <c:v>443.01075268817198</c:v>
                </c:pt>
                <c:pt idx="115">
                  <c:v>438.70967741935482</c:v>
                </c:pt>
                <c:pt idx="116">
                  <c:v>434.40860215053766</c:v>
                </c:pt>
                <c:pt idx="117">
                  <c:v>436.55913978494624</c:v>
                </c:pt>
                <c:pt idx="118">
                  <c:v>445.16129032258061</c:v>
                </c:pt>
                <c:pt idx="119">
                  <c:v>445.16129032258061</c:v>
                </c:pt>
                <c:pt idx="120">
                  <c:v>440.86021505376345</c:v>
                </c:pt>
                <c:pt idx="121">
                  <c:v>438.70967741935482</c:v>
                </c:pt>
                <c:pt idx="122">
                  <c:v>438.70967741935482</c:v>
                </c:pt>
                <c:pt idx="123">
                  <c:v>427.95698924731187</c:v>
                </c:pt>
                <c:pt idx="124">
                  <c:v>432.25806451612902</c:v>
                </c:pt>
                <c:pt idx="125">
                  <c:v>438.70967741935482</c:v>
                </c:pt>
                <c:pt idx="126">
                  <c:v>443.01075268817198</c:v>
                </c:pt>
                <c:pt idx="127">
                  <c:v>436.55913978494624</c:v>
                </c:pt>
                <c:pt idx="128">
                  <c:v>438.70967741935482</c:v>
                </c:pt>
                <c:pt idx="129">
                  <c:v>427.95698924731187</c:v>
                </c:pt>
                <c:pt idx="130">
                  <c:v>443.01075268817198</c:v>
                </c:pt>
                <c:pt idx="131">
                  <c:v>443.01075268817198</c:v>
                </c:pt>
                <c:pt idx="132">
                  <c:v>443.01075268817198</c:v>
                </c:pt>
                <c:pt idx="133">
                  <c:v>445.16129032258061</c:v>
                </c:pt>
                <c:pt idx="134">
                  <c:v>438.70967741935482</c:v>
                </c:pt>
                <c:pt idx="135">
                  <c:v>451.61290322580646</c:v>
                </c:pt>
                <c:pt idx="136">
                  <c:v>445.16129032258061</c:v>
                </c:pt>
                <c:pt idx="137">
                  <c:v>449.46236559139783</c:v>
                </c:pt>
                <c:pt idx="138">
                  <c:v>458.06451612903226</c:v>
                </c:pt>
                <c:pt idx="139">
                  <c:v>445.16129032258061</c:v>
                </c:pt>
                <c:pt idx="140">
                  <c:v>443.01075268817198</c:v>
                </c:pt>
                <c:pt idx="141">
                  <c:v>443.01075268817198</c:v>
                </c:pt>
                <c:pt idx="142">
                  <c:v>449.46236559139783</c:v>
                </c:pt>
                <c:pt idx="143">
                  <c:v>438.70967741935482</c:v>
                </c:pt>
                <c:pt idx="144">
                  <c:v>445.16129032258061</c:v>
                </c:pt>
                <c:pt idx="145">
                  <c:v>445.16129032258061</c:v>
                </c:pt>
                <c:pt idx="146">
                  <c:v>453.76344086021504</c:v>
                </c:pt>
                <c:pt idx="147">
                  <c:v>458.06451612903226</c:v>
                </c:pt>
                <c:pt idx="148">
                  <c:v>455.91397849462368</c:v>
                </c:pt>
                <c:pt idx="149">
                  <c:v>455.91397849462368</c:v>
                </c:pt>
                <c:pt idx="150">
                  <c:v>455.91397849462368</c:v>
                </c:pt>
                <c:pt idx="151">
                  <c:v>455.91397849462368</c:v>
                </c:pt>
                <c:pt idx="152">
                  <c:v>455.91397849462368</c:v>
                </c:pt>
                <c:pt idx="153">
                  <c:v>455.91397849462368</c:v>
                </c:pt>
                <c:pt idx="154">
                  <c:v>455.91397849462368</c:v>
                </c:pt>
                <c:pt idx="155">
                  <c:v>455.91397849462368</c:v>
                </c:pt>
                <c:pt idx="156">
                  <c:v>445.16129032258061</c:v>
                </c:pt>
                <c:pt idx="157">
                  <c:v>449.46236559139783</c:v>
                </c:pt>
                <c:pt idx="158">
                  <c:v>445.16129032258061</c:v>
                </c:pt>
                <c:pt idx="159">
                  <c:v>436.55913978494624</c:v>
                </c:pt>
                <c:pt idx="160">
                  <c:v>434.40860215053766</c:v>
                </c:pt>
                <c:pt idx="161">
                  <c:v>443.01075268817198</c:v>
                </c:pt>
                <c:pt idx="162">
                  <c:v>438.70967741935482</c:v>
                </c:pt>
                <c:pt idx="163">
                  <c:v>445.16129032258061</c:v>
                </c:pt>
                <c:pt idx="164">
                  <c:v>438.70967741935482</c:v>
                </c:pt>
                <c:pt idx="165">
                  <c:v>443.01075268817198</c:v>
                </c:pt>
                <c:pt idx="166">
                  <c:v>441.93548387096769</c:v>
                </c:pt>
                <c:pt idx="167">
                  <c:v>448.11372334609052</c:v>
                </c:pt>
                <c:pt idx="168">
                  <c:v>439.32932385638799</c:v>
                </c:pt>
                <c:pt idx="169">
                  <c:v>430.43557499544374</c:v>
                </c:pt>
                <c:pt idx="170">
                  <c:v>432.58611262985232</c:v>
                </c:pt>
                <c:pt idx="171">
                  <c:v>432.96255098257313</c:v>
                </c:pt>
                <c:pt idx="172">
                  <c:v>435.61144523418983</c:v>
                </c:pt>
                <c:pt idx="173">
                  <c:v>437.10588664115204</c:v>
                </c:pt>
                <c:pt idx="174">
                  <c:v>440.3134681975576</c:v>
                </c:pt>
                <c:pt idx="175">
                  <c:v>448.62402041188273</c:v>
                </c:pt>
                <c:pt idx="176">
                  <c:v>443.08490915832368</c:v>
                </c:pt>
                <c:pt idx="177">
                  <c:v>464.88131466828958</c:v>
                </c:pt>
                <c:pt idx="178">
                  <c:v>467.88530465949805</c:v>
                </c:pt>
                <c:pt idx="179">
                  <c:v>436.55913978494607</c:v>
                </c:pt>
                <c:pt idx="180">
                  <c:v>394.01433691756267</c:v>
                </c:pt>
                <c:pt idx="181">
                  <c:v>403.28048113723327</c:v>
                </c:pt>
                <c:pt idx="182">
                  <c:v>424.9316566429743</c:v>
                </c:pt>
                <c:pt idx="183">
                  <c:v>413.75602521319985</c:v>
                </c:pt>
                <c:pt idx="184">
                  <c:v>446.65573172954248</c:v>
                </c:pt>
                <c:pt idx="185">
                  <c:v>451.94095133952959</c:v>
                </c:pt>
                <c:pt idx="186">
                  <c:v>452.15053763440852</c:v>
                </c:pt>
                <c:pt idx="187">
                  <c:v>470.16584654638228</c:v>
                </c:pt>
                <c:pt idx="188">
                  <c:v>491.96282121377777</c:v>
                </c:pt>
                <c:pt idx="189">
                  <c:v>484.81418600264078</c:v>
                </c:pt>
                <c:pt idx="190">
                  <c:v>487.9533442682702</c:v>
                </c:pt>
                <c:pt idx="191">
                  <c:v>485.79903596588815</c:v>
                </c:pt>
                <c:pt idx="192">
                  <c:v>478.22125022781097</c:v>
                </c:pt>
                <c:pt idx="193">
                  <c:v>495.42555130307977</c:v>
                </c:pt>
                <c:pt idx="194">
                  <c:v>505.85836114200964</c:v>
                </c:pt>
                <c:pt idx="195">
                  <c:v>511.57280845635148</c:v>
                </c:pt>
                <c:pt idx="196">
                  <c:v>505.48569345726258</c:v>
                </c:pt>
                <c:pt idx="197">
                  <c:v>508.67630700778636</c:v>
                </c:pt>
                <c:pt idx="198">
                  <c:v>512.26535447421179</c:v>
                </c:pt>
                <c:pt idx="199">
                  <c:v>517.16722284019284</c:v>
                </c:pt>
                <c:pt idx="200">
                  <c:v>519.54022988505744</c:v>
                </c:pt>
                <c:pt idx="201">
                  <c:v>505.48569345726276</c:v>
                </c:pt>
                <c:pt idx="202">
                  <c:v>503.62675414616371</c:v>
                </c:pt>
                <c:pt idx="203">
                  <c:v>505.52465702632554</c:v>
                </c:pt>
                <c:pt idx="204">
                  <c:v>509.02132312739178</c:v>
                </c:pt>
                <c:pt idx="205">
                  <c:v>502.13231273920161</c:v>
                </c:pt>
                <c:pt idx="206">
                  <c:v>500.11123470522784</c:v>
                </c:pt>
                <c:pt idx="207">
                  <c:v>497.648988518316</c:v>
                </c:pt>
                <c:pt idx="208">
                  <c:v>490.8787541713013</c:v>
                </c:pt>
                <c:pt idx="209">
                  <c:v>478.68663594470047</c:v>
                </c:pt>
                <c:pt idx="210">
                  <c:v>492.21796974667387</c:v>
                </c:pt>
                <c:pt idx="211">
                  <c:v>508.08305524657021</c:v>
                </c:pt>
                <c:pt idx="212">
                  <c:v>526.39970337411933</c:v>
                </c:pt>
                <c:pt idx="213">
                  <c:v>528.51316277345188</c:v>
                </c:pt>
                <c:pt idx="214">
                  <c:v>529.21450701658455</c:v>
                </c:pt>
                <c:pt idx="215">
                  <c:v>523.33731581043412</c:v>
                </c:pt>
                <c:pt idx="216">
                  <c:v>520.35842293906819</c:v>
                </c:pt>
                <c:pt idx="217">
                  <c:v>518.49462365591387</c:v>
                </c:pt>
                <c:pt idx="218">
                  <c:v>513.5410971386915</c:v>
                </c:pt>
                <c:pt idx="219">
                  <c:v>509.13067249863303</c:v>
                </c:pt>
                <c:pt idx="220">
                  <c:v>519.76269929551358</c:v>
                </c:pt>
                <c:pt idx="221">
                  <c:v>501.84071441589191</c:v>
                </c:pt>
                <c:pt idx="222">
                  <c:v>501.85391175380045</c:v>
                </c:pt>
                <c:pt idx="223">
                  <c:v>507.97182054134214</c:v>
                </c:pt>
                <c:pt idx="224">
                  <c:v>483.47002004738465</c:v>
                </c:pt>
                <c:pt idx="225">
                  <c:v>473.26659251019635</c:v>
                </c:pt>
                <c:pt idx="226">
                  <c:v>478.76799708401649</c:v>
                </c:pt>
                <c:pt idx="227">
                  <c:v>488.91360771227261</c:v>
                </c:pt>
                <c:pt idx="228">
                  <c:v>501.58556588299609</c:v>
                </c:pt>
                <c:pt idx="229">
                  <c:v>500.92946965554938</c:v>
                </c:pt>
                <c:pt idx="230">
                  <c:v>493.40007415647005</c:v>
                </c:pt>
                <c:pt idx="231">
                  <c:v>486.39228772710408</c:v>
                </c:pt>
                <c:pt idx="232">
                  <c:v>485.47475852013855</c:v>
                </c:pt>
                <c:pt idx="233">
                  <c:v>510.30774935113078</c:v>
                </c:pt>
                <c:pt idx="234">
                  <c:v>491.0515764534353</c:v>
                </c:pt>
                <c:pt idx="235">
                  <c:v>494.88775702697615</c:v>
                </c:pt>
                <c:pt idx="236">
                  <c:v>498.4873336978315</c:v>
                </c:pt>
                <c:pt idx="237">
                  <c:v>506.30329996292176</c:v>
                </c:pt>
                <c:pt idx="238">
                  <c:v>505.99599052305462</c:v>
                </c:pt>
                <c:pt idx="239">
                  <c:v>505.88664115181319</c:v>
                </c:pt>
                <c:pt idx="240">
                  <c:v>504.04152762328505</c:v>
                </c:pt>
                <c:pt idx="241">
                  <c:v>504.35574995443773</c:v>
                </c:pt>
                <c:pt idx="242">
                  <c:v>501.29773822766037</c:v>
                </c:pt>
                <c:pt idx="243">
                  <c:v>497.28449061417894</c:v>
                </c:pt>
                <c:pt idx="244">
                  <c:v>492.36188357434173</c:v>
                </c:pt>
                <c:pt idx="245">
                  <c:v>491.01512666302142</c:v>
                </c:pt>
                <c:pt idx="246">
                  <c:v>488.92661761931663</c:v>
                </c:pt>
                <c:pt idx="247">
                  <c:v>386.76872607982494</c:v>
                </c:pt>
                <c:pt idx="248">
                  <c:v>405.21232002915991</c:v>
                </c:pt>
                <c:pt idx="249">
                  <c:v>235.92880978865418</c:v>
                </c:pt>
                <c:pt idx="250">
                  <c:v>212.32002915983213</c:v>
                </c:pt>
                <c:pt idx="251">
                  <c:v>207.60103819058199</c:v>
                </c:pt>
                <c:pt idx="252">
                  <c:v>208.82084928011648</c:v>
                </c:pt>
                <c:pt idx="253">
                  <c:v>205.80239399472487</c:v>
                </c:pt>
                <c:pt idx="254">
                  <c:v>205.806451612903</c:v>
                </c:pt>
                <c:pt idx="255">
                  <c:v>205.84229390680977</c:v>
                </c:pt>
                <c:pt idx="256">
                  <c:v>206.45161290322554</c:v>
                </c:pt>
                <c:pt idx="257">
                  <c:v>210.96774193548384</c:v>
                </c:pt>
                <c:pt idx="258">
                  <c:v>218.27956989247318</c:v>
                </c:pt>
                <c:pt idx="259">
                  <c:v>231.96646619281915</c:v>
                </c:pt>
                <c:pt idx="260">
                  <c:v>246.34779384501323</c:v>
                </c:pt>
                <c:pt idx="261">
                  <c:v>262.51139055950404</c:v>
                </c:pt>
                <c:pt idx="262">
                  <c:v>272.78457545420855</c:v>
                </c:pt>
                <c:pt idx="263">
                  <c:v>285.8392564242755</c:v>
                </c:pt>
                <c:pt idx="264">
                  <c:v>294.1787170930661</c:v>
                </c:pt>
                <c:pt idx="265">
                  <c:v>302.60616001458015</c:v>
                </c:pt>
                <c:pt idx="266">
                  <c:v>311.01223581757512</c:v>
                </c:pt>
                <c:pt idx="267">
                  <c:v>325.13213049024966</c:v>
                </c:pt>
                <c:pt idx="268">
                  <c:v>11.60548757879125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324-4953-A1EE-B11BD53B9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202560"/>
        <c:axId val="209200640"/>
      </c:scatterChart>
      <c:valAx>
        <c:axId val="209045376"/>
        <c:scaling>
          <c:orientation val="minMax"/>
          <c:max val="222"/>
          <c:min val="19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46912"/>
        <c:crosses val="autoZero"/>
        <c:crossBetween val="midCat"/>
        <c:majorUnit val="5"/>
        <c:minorUnit val="5"/>
      </c:valAx>
      <c:valAx>
        <c:axId val="209046912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544E-3"/>
              <c:y val="2.8865177720790659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45376"/>
        <c:crosses val="autoZero"/>
        <c:crossBetween val="midCat"/>
      </c:valAx>
      <c:valAx>
        <c:axId val="209200640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6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202560"/>
        <c:crosses val="max"/>
        <c:crossBetween val="midCat"/>
      </c:valAx>
      <c:valAx>
        <c:axId val="209202560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209200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Catalytic Stove 19 with ESP, Run 2</a:t>
            </a:r>
            <a:r>
              <a:rPr lang="en-US" sz="1400" b="1"/>
              <a:t>, Maintenance (minutes 193-222)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Post Emission Rate with Avg PM Baseline and ESP Power</a:t>
            </a:r>
            <a:endParaRPr lang="en-US" sz="1400" b="1"/>
          </a:p>
        </c:rich>
      </c:tx>
      <c:layout>
        <c:manualLayout>
          <c:xMode val="edge"/>
          <c:yMode val="edge"/>
          <c:x val="0.1515508803587052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36"/>
          <c:w val="0.85460684601924763"/>
          <c:h val="0.752709022921633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Stove19 Run 2'!$D$3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2'!$D$4:$D$470</c:f>
              <c:numCache>
                <c:formatCode>#,##0</c:formatCode>
                <c:ptCount val="46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1585.5263551882333</c:v>
                </c:pt>
                <c:pt idx="4">
                  <c:v>14735.552208675377</c:v>
                </c:pt>
                <c:pt idx="5">
                  <c:v>11139.618949256655</c:v>
                </c:pt>
                <c:pt idx="6">
                  <c:v>10383.483271274426</c:v>
                </c:pt>
                <c:pt idx="7">
                  <c:v>12277.403310412312</c:v>
                </c:pt>
                <c:pt idx="8">
                  <c:v>11538.105074334793</c:v>
                </c:pt>
                <c:pt idx="9">
                  <c:v>12941.550691062732</c:v>
                </c:pt>
                <c:pt idx="10">
                  <c:v>12413.357300910877</c:v>
                </c:pt>
                <c:pt idx="11">
                  <c:v>12177.767786521665</c:v>
                </c:pt>
                <c:pt idx="12">
                  <c:v>12712.444364885749</c:v>
                </c:pt>
                <c:pt idx="13">
                  <c:v>11736.865239546132</c:v>
                </c:pt>
                <c:pt idx="14">
                  <c:v>12473.209025113934</c:v>
                </c:pt>
                <c:pt idx="15">
                  <c:v>12924.891072795901</c:v>
                </c:pt>
                <c:pt idx="16">
                  <c:v>11632.352690521921</c:v>
                </c:pt>
                <c:pt idx="17">
                  <c:v>10870.78501626527</c:v>
                </c:pt>
                <c:pt idx="18">
                  <c:v>11595.21869257555</c:v>
                </c:pt>
                <c:pt idx="19">
                  <c:v>13318.954973631604</c:v>
                </c:pt>
                <c:pt idx="20">
                  <c:v>10851.847740013189</c:v>
                </c:pt>
                <c:pt idx="21">
                  <c:v>10630.264190058648</c:v>
                </c:pt>
                <c:pt idx="22">
                  <c:v>11495.908610802098</c:v>
                </c:pt>
                <c:pt idx="23">
                  <c:v>13323.504332760429</c:v>
                </c:pt>
                <c:pt idx="24">
                  <c:v>11916.331536077418</c:v>
                </c:pt>
                <c:pt idx="25">
                  <c:v>11202.927786097856</c:v>
                </c:pt>
                <c:pt idx="26">
                  <c:v>12464.739825885174</c:v>
                </c:pt>
                <c:pt idx="27">
                  <c:v>13169.454211767441</c:v>
                </c:pt>
                <c:pt idx="28">
                  <c:v>13094.207387649636</c:v>
                </c:pt>
                <c:pt idx="29">
                  <c:v>12449.798160759205</c:v>
                </c:pt>
                <c:pt idx="30">
                  <c:v>13289.446924405596</c:v>
                </c:pt>
                <c:pt idx="31">
                  <c:v>12010.141546789726</c:v>
                </c:pt>
                <c:pt idx="32">
                  <c:v>13021.595393744296</c:v>
                </c:pt>
                <c:pt idx="33">
                  <c:v>12833.203842185123</c:v>
                </c:pt>
                <c:pt idx="34">
                  <c:v>12586.020645968494</c:v>
                </c:pt>
                <c:pt idx="35">
                  <c:v>11164.234763546661</c:v>
                </c:pt>
                <c:pt idx="36">
                  <c:v>11871.892544040484</c:v>
                </c:pt>
                <c:pt idx="37">
                  <c:v>12437.748184858992</c:v>
                </c:pt>
                <c:pt idx="38">
                  <c:v>13498.256623058829</c:v>
                </c:pt>
                <c:pt idx="39">
                  <c:v>15992.772238347441</c:v>
                </c:pt>
                <c:pt idx="40">
                  <c:v>15986.842559864226</c:v>
                </c:pt>
                <c:pt idx="41">
                  <c:v>16010.985877472087</c:v>
                </c:pt>
                <c:pt idx="42">
                  <c:v>15996.68040303769</c:v>
                </c:pt>
                <c:pt idx="43">
                  <c:v>16001.049389000402</c:v>
                </c:pt>
                <c:pt idx="44">
                  <c:v>15990.716035505115</c:v>
                </c:pt>
                <c:pt idx="45">
                  <c:v>16008.507052972034</c:v>
                </c:pt>
                <c:pt idx="46">
                  <c:v>15978.13442774441</c:v>
                </c:pt>
                <c:pt idx="47">
                  <c:v>15978.080069578438</c:v>
                </c:pt>
                <c:pt idx="48">
                  <c:v>16010.80368548365</c:v>
                </c:pt>
                <c:pt idx="49">
                  <c:v>15993.278331616675</c:v>
                </c:pt>
                <c:pt idx="50">
                  <c:v>16024.045657174102</c:v>
                </c:pt>
                <c:pt idx="51">
                  <c:v>15991.72097492753</c:v>
                </c:pt>
                <c:pt idx="52">
                  <c:v>16032.416211104624</c:v>
                </c:pt>
                <c:pt idx="53">
                  <c:v>15999.529203003329</c:v>
                </c:pt>
                <c:pt idx="54">
                  <c:v>16010.401153892659</c:v>
                </c:pt>
                <c:pt idx="55">
                  <c:v>16011.73215059792</c:v>
                </c:pt>
                <c:pt idx="56">
                  <c:v>16018.344006590454</c:v>
                </c:pt>
                <c:pt idx="57">
                  <c:v>16015.096574779502</c:v>
                </c:pt>
                <c:pt idx="58">
                  <c:v>15976.408555975318</c:v>
                </c:pt>
                <c:pt idx="59">
                  <c:v>16012.01784072495</c:v>
                </c:pt>
                <c:pt idx="60">
                  <c:v>16026.173917569989</c:v>
                </c:pt>
                <c:pt idx="61">
                  <c:v>15993.995297081437</c:v>
                </c:pt>
                <c:pt idx="62">
                  <c:v>15965.642311065161</c:v>
                </c:pt>
                <c:pt idx="63">
                  <c:v>16007.800396814615</c:v>
                </c:pt>
                <c:pt idx="64">
                  <c:v>16003.990639148944</c:v>
                </c:pt>
                <c:pt idx="65">
                  <c:v>15973.147066018004</c:v>
                </c:pt>
                <c:pt idx="66">
                  <c:v>16004.739295011448</c:v>
                </c:pt>
                <c:pt idx="67">
                  <c:v>16007.645757204577</c:v>
                </c:pt>
                <c:pt idx="68">
                  <c:v>16002.721593597167</c:v>
                </c:pt>
                <c:pt idx="69">
                  <c:v>15986.123926483806</c:v>
                </c:pt>
                <c:pt idx="70">
                  <c:v>15984.506048283169</c:v>
                </c:pt>
                <c:pt idx="71">
                  <c:v>15982.682778181366</c:v>
                </c:pt>
                <c:pt idx="72">
                  <c:v>15969.332781152641</c:v>
                </c:pt>
                <c:pt idx="73">
                  <c:v>16014.744882846639</c:v>
                </c:pt>
                <c:pt idx="74">
                  <c:v>16044.253170346316</c:v>
                </c:pt>
                <c:pt idx="75">
                  <c:v>15939.495675992166</c:v>
                </c:pt>
                <c:pt idx="76">
                  <c:v>15987.892870189484</c:v>
                </c:pt>
                <c:pt idx="77">
                  <c:v>16004.988767541046</c:v>
                </c:pt>
                <c:pt idx="78">
                  <c:v>15969.83029656986</c:v>
                </c:pt>
                <c:pt idx="79">
                  <c:v>15979.900811731517</c:v>
                </c:pt>
                <c:pt idx="80">
                  <c:v>15997.81208382029</c:v>
                </c:pt>
                <c:pt idx="81">
                  <c:v>15995.814421221434</c:v>
                </c:pt>
                <c:pt idx="82">
                  <c:v>16031.595683961621</c:v>
                </c:pt>
                <c:pt idx="83">
                  <c:v>16023.713980229293</c:v>
                </c:pt>
                <c:pt idx="84">
                  <c:v>15991.310191125189</c:v>
                </c:pt>
                <c:pt idx="85">
                  <c:v>15988.22454713429</c:v>
                </c:pt>
                <c:pt idx="86">
                  <c:v>16006.928791739809</c:v>
                </c:pt>
                <c:pt idx="87">
                  <c:v>15979.269269624336</c:v>
                </c:pt>
                <c:pt idx="88">
                  <c:v>15960.322224151889</c:v>
                </c:pt>
                <c:pt idx="89">
                  <c:v>15844.275298361961</c:v>
                </c:pt>
                <c:pt idx="90">
                  <c:v>15623.158789876667</c:v>
                </c:pt>
                <c:pt idx="91">
                  <c:v>15824.31347042213</c:v>
                </c:pt>
                <c:pt idx="92">
                  <c:v>15750.785314266208</c:v>
                </c:pt>
                <c:pt idx="93">
                  <c:v>15924.182542218956</c:v>
                </c:pt>
                <c:pt idx="94">
                  <c:v>15687.891073606021</c:v>
                </c:pt>
                <c:pt idx="95">
                  <c:v>15893.351121045047</c:v>
                </c:pt>
                <c:pt idx="96">
                  <c:v>15996.905333379571</c:v>
                </c:pt>
                <c:pt idx="97">
                  <c:v>15814.273809452514</c:v>
                </c:pt>
                <c:pt idx="98">
                  <c:v>15561.066101833112</c:v>
                </c:pt>
                <c:pt idx="99">
                  <c:v>14986.56017379872</c:v>
                </c:pt>
                <c:pt idx="100">
                  <c:v>14469.696934798316</c:v>
                </c:pt>
                <c:pt idx="101">
                  <c:v>14033.58678609219</c:v>
                </c:pt>
                <c:pt idx="102">
                  <c:v>13770.411376150681</c:v>
                </c:pt>
                <c:pt idx="103">
                  <c:v>13533.06888239151</c:v>
                </c:pt>
                <c:pt idx="104">
                  <c:v>13426.918440178613</c:v>
                </c:pt>
                <c:pt idx="105">
                  <c:v>13438.927909555392</c:v>
                </c:pt>
                <c:pt idx="106">
                  <c:v>13109.305836848647</c:v>
                </c:pt>
                <c:pt idx="107">
                  <c:v>12870.823441865343</c:v>
                </c:pt>
                <c:pt idx="108">
                  <c:v>13121.361054769535</c:v>
                </c:pt>
                <c:pt idx="109">
                  <c:v>13084.752211985791</c:v>
                </c:pt>
                <c:pt idx="110">
                  <c:v>12840.209564549625</c:v>
                </c:pt>
                <c:pt idx="111">
                  <c:v>12934.875692548365</c:v>
                </c:pt>
                <c:pt idx="112">
                  <c:v>0</c:v>
                </c:pt>
                <c:pt idx="113">
                  <c:v>13354.170630282932</c:v>
                </c:pt>
                <c:pt idx="114">
                  <c:v>13289.75620362569</c:v>
                </c:pt>
                <c:pt idx="115">
                  <c:v>13289.75620362569</c:v>
                </c:pt>
                <c:pt idx="116">
                  <c:v>13096.512923653956</c:v>
                </c:pt>
                <c:pt idx="117">
                  <c:v>13160.9273503112</c:v>
                </c:pt>
                <c:pt idx="118">
                  <c:v>13354.170630282932</c:v>
                </c:pt>
                <c:pt idx="119">
                  <c:v>13354.170630282932</c:v>
                </c:pt>
                <c:pt idx="120">
                  <c:v>13225.341776968446</c:v>
                </c:pt>
                <c:pt idx="121">
                  <c:v>13160.9273503112</c:v>
                </c:pt>
                <c:pt idx="122">
                  <c:v>13032.098496996712</c:v>
                </c:pt>
                <c:pt idx="123">
                  <c:v>12838.039844535646</c:v>
                </c:pt>
                <c:pt idx="124">
                  <c:v>13032.098496996712</c:v>
                </c:pt>
                <c:pt idx="125">
                  <c:v>13160.9273503112</c:v>
                </c:pt>
                <c:pt idx="126">
                  <c:v>13289.75620362569</c:v>
                </c:pt>
                <c:pt idx="127">
                  <c:v>13096.512923653956</c:v>
                </c:pt>
                <c:pt idx="128">
                  <c:v>13225.341776968446</c:v>
                </c:pt>
                <c:pt idx="129">
                  <c:v>13096.512923653956</c:v>
                </c:pt>
                <c:pt idx="130">
                  <c:v>13289.75620362569</c:v>
                </c:pt>
                <c:pt idx="131">
                  <c:v>13354.170630282932</c:v>
                </c:pt>
                <c:pt idx="132">
                  <c:v>13289.75620362569</c:v>
                </c:pt>
                <c:pt idx="133">
                  <c:v>13354.170630282932</c:v>
                </c:pt>
                <c:pt idx="134">
                  <c:v>13160.9273503112</c:v>
                </c:pt>
                <c:pt idx="135">
                  <c:v>13612.643709401244</c:v>
                </c:pt>
                <c:pt idx="136">
                  <c:v>13354.170630282932</c:v>
                </c:pt>
                <c:pt idx="137">
                  <c:v>13354.170630282932</c:v>
                </c:pt>
                <c:pt idx="138">
                  <c:v>13805.886989372981</c:v>
                </c:pt>
                <c:pt idx="139">
                  <c:v>13354.170630282932</c:v>
                </c:pt>
                <c:pt idx="140">
                  <c:v>13225.341776968446</c:v>
                </c:pt>
                <c:pt idx="141">
                  <c:v>13225.341776968446</c:v>
                </c:pt>
                <c:pt idx="142">
                  <c:v>13612.643709401244</c:v>
                </c:pt>
                <c:pt idx="143">
                  <c:v>13160.9273503112</c:v>
                </c:pt>
                <c:pt idx="144">
                  <c:v>13354.170630282932</c:v>
                </c:pt>
                <c:pt idx="145">
                  <c:v>13312.586633326991</c:v>
                </c:pt>
                <c:pt idx="146">
                  <c:v>13612.643709401244</c:v>
                </c:pt>
                <c:pt idx="147">
                  <c:v>13612.643709401244</c:v>
                </c:pt>
                <c:pt idx="148">
                  <c:v>13354.170630282932</c:v>
                </c:pt>
                <c:pt idx="149">
                  <c:v>13354.170630282932</c:v>
                </c:pt>
                <c:pt idx="150">
                  <c:v>13354.170630282932</c:v>
                </c:pt>
                <c:pt idx="151">
                  <c:v>13354.170630282932</c:v>
                </c:pt>
                <c:pt idx="152">
                  <c:v>13354.170630282932</c:v>
                </c:pt>
                <c:pt idx="153">
                  <c:v>13354.170630282932</c:v>
                </c:pt>
                <c:pt idx="154">
                  <c:v>13354.170630282932</c:v>
                </c:pt>
                <c:pt idx="155">
                  <c:v>13612.643709401244</c:v>
                </c:pt>
                <c:pt idx="156">
                  <c:v>13354.170630282932</c:v>
                </c:pt>
                <c:pt idx="157">
                  <c:v>13612.643709401244</c:v>
                </c:pt>
                <c:pt idx="158">
                  <c:v>13354.170630282932</c:v>
                </c:pt>
                <c:pt idx="159">
                  <c:v>13096.512923653956</c:v>
                </c:pt>
                <c:pt idx="160">
                  <c:v>13096.512923653956</c:v>
                </c:pt>
                <c:pt idx="161">
                  <c:v>13289.75620362569</c:v>
                </c:pt>
                <c:pt idx="162">
                  <c:v>13354.170630282932</c:v>
                </c:pt>
                <c:pt idx="163">
                  <c:v>13612.643709401244</c:v>
                </c:pt>
                <c:pt idx="164">
                  <c:v>13289.75620362569</c:v>
                </c:pt>
                <c:pt idx="165">
                  <c:v>13289.75620362569</c:v>
                </c:pt>
                <c:pt idx="166">
                  <c:v>13257.548990297066</c:v>
                </c:pt>
                <c:pt idx="167">
                  <c:v>13431.326979570091</c:v>
                </c:pt>
                <c:pt idx="168">
                  <c:v>13187.088369333333</c:v>
                </c:pt>
                <c:pt idx="169">
                  <c:v>12943.623671967813</c:v>
                </c:pt>
                <c:pt idx="170">
                  <c:v>12948.833763975919</c:v>
                </c:pt>
                <c:pt idx="171">
                  <c:v>12982.698170660273</c:v>
                </c:pt>
                <c:pt idx="172">
                  <c:v>13062.156720120396</c:v>
                </c:pt>
                <c:pt idx="173">
                  <c:v>13110.166957882091</c:v>
                </c:pt>
                <c:pt idx="174">
                  <c:v>13212.254357521031</c:v>
                </c:pt>
                <c:pt idx="175">
                  <c:v>13434.837227236027</c:v>
                </c:pt>
                <c:pt idx="176">
                  <c:v>13301.143302183609</c:v>
                </c:pt>
                <c:pt idx="177">
                  <c:v>13923.516009249099</c:v>
                </c:pt>
                <c:pt idx="178">
                  <c:v>14030.698774223365</c:v>
                </c:pt>
                <c:pt idx="179">
                  <c:v>13092.49041937326</c:v>
                </c:pt>
                <c:pt idx="180">
                  <c:v>11785.094990895013</c:v>
                </c:pt>
                <c:pt idx="181">
                  <c:v>12094.696531718684</c:v>
                </c:pt>
                <c:pt idx="182">
                  <c:v>12722.312230541273</c:v>
                </c:pt>
                <c:pt idx="183">
                  <c:v>12383.483739879301</c:v>
                </c:pt>
                <c:pt idx="184">
                  <c:v>13408.772947322794</c:v>
                </c:pt>
                <c:pt idx="185">
                  <c:v>13560.072913648371</c:v>
                </c:pt>
                <c:pt idx="186">
                  <c:v>13561.115080120058</c:v>
                </c:pt>
                <c:pt idx="187">
                  <c:v>14101.521706183063</c:v>
                </c:pt>
                <c:pt idx="188">
                  <c:v>14769.394694182338</c:v>
                </c:pt>
                <c:pt idx="189">
                  <c:v>14546.087857100973</c:v>
                </c:pt>
                <c:pt idx="190">
                  <c:v>14646.204348929667</c:v>
                </c:pt>
                <c:pt idx="191">
                  <c:v>14569.666081535372</c:v>
                </c:pt>
                <c:pt idx="192">
                  <c:v>14315.232217624309</c:v>
                </c:pt>
                <c:pt idx="193">
                  <c:v>14886.918891627778</c:v>
                </c:pt>
                <c:pt idx="194">
                  <c:v>15205.825320970907</c:v>
                </c:pt>
                <c:pt idx="195">
                  <c:v>15351.736490037936</c:v>
                </c:pt>
                <c:pt idx="196">
                  <c:v>15170.516499315678</c:v>
                </c:pt>
                <c:pt idx="197">
                  <c:v>15271.46280636214</c:v>
                </c:pt>
                <c:pt idx="198">
                  <c:v>15349.414751424249</c:v>
                </c:pt>
                <c:pt idx="199">
                  <c:v>15523.609719614953</c:v>
                </c:pt>
                <c:pt idx="200">
                  <c:v>15583.300609092616</c:v>
                </c:pt>
                <c:pt idx="201">
                  <c:v>15139.186847903542</c:v>
                </c:pt>
                <c:pt idx="202">
                  <c:v>15106.958904765865</c:v>
                </c:pt>
                <c:pt idx="203">
                  <c:v>15166.532801872912</c:v>
                </c:pt>
                <c:pt idx="204">
                  <c:v>15269.245669888378</c:v>
                </c:pt>
                <c:pt idx="205">
                  <c:v>15063.177548050535</c:v>
                </c:pt>
                <c:pt idx="206">
                  <c:v>15007.956910844168</c:v>
                </c:pt>
                <c:pt idx="207">
                  <c:v>14924.702423591069</c:v>
                </c:pt>
                <c:pt idx="208">
                  <c:v>14715.870803760456</c:v>
                </c:pt>
                <c:pt idx="209">
                  <c:v>14360.820769478669</c:v>
                </c:pt>
                <c:pt idx="210">
                  <c:v>14762.719695667976</c:v>
                </c:pt>
                <c:pt idx="211">
                  <c:v>15241.209675378648</c:v>
                </c:pt>
                <c:pt idx="212">
                  <c:v>15782.785706051649</c:v>
                </c:pt>
                <c:pt idx="213">
                  <c:v>15851.206704423726</c:v>
                </c:pt>
                <c:pt idx="214">
                  <c:v>15843.834517158986</c:v>
                </c:pt>
                <c:pt idx="215">
                  <c:v>15674.796232375114</c:v>
                </c:pt>
                <c:pt idx="216">
                  <c:v>15585.220014676708</c:v>
                </c:pt>
                <c:pt idx="217">
                  <c:v>15576.780909412111</c:v>
                </c:pt>
                <c:pt idx="218">
                  <c:v>15399.263032255116</c:v>
                </c:pt>
                <c:pt idx="219">
                  <c:v>15276.653121655878</c:v>
                </c:pt>
                <c:pt idx="220">
                  <c:v>15591.608973595981</c:v>
                </c:pt>
                <c:pt idx="221">
                  <c:v>15063.688883340457</c:v>
                </c:pt>
                <c:pt idx="222">
                  <c:v>15068.898975348562</c:v>
                </c:pt>
                <c:pt idx="223">
                  <c:v>15234.517997707579</c:v>
                </c:pt>
                <c:pt idx="224">
                  <c:v>14455.047869735725</c:v>
                </c:pt>
                <c:pt idx="225">
                  <c:v>14177.696844508471</c:v>
                </c:pt>
                <c:pt idx="226">
                  <c:v>14326.108457439634</c:v>
                </c:pt>
                <c:pt idx="227">
                  <c:v>14664.193057712442</c:v>
                </c:pt>
                <c:pt idx="228">
                  <c:v>15062.016678743697</c:v>
                </c:pt>
                <c:pt idx="229">
                  <c:v>15013.398366583178</c:v>
                </c:pt>
                <c:pt idx="230">
                  <c:v>14769.207411079879</c:v>
                </c:pt>
                <c:pt idx="231">
                  <c:v>14528.953689654234</c:v>
                </c:pt>
                <c:pt idx="232">
                  <c:v>14550.778127932399</c:v>
                </c:pt>
                <c:pt idx="233">
                  <c:v>15282.498451260877</c:v>
                </c:pt>
                <c:pt idx="234">
                  <c:v>14727.244082445664</c:v>
                </c:pt>
                <c:pt idx="235">
                  <c:v>14844.72875990427</c:v>
                </c:pt>
                <c:pt idx="236">
                  <c:v>14976.278188509499</c:v>
                </c:pt>
                <c:pt idx="237">
                  <c:v>15214.597604304412</c:v>
                </c:pt>
                <c:pt idx="238">
                  <c:v>15173.239014237681</c:v>
                </c:pt>
                <c:pt idx="239">
                  <c:v>15163.012308439278</c:v>
                </c:pt>
                <c:pt idx="240">
                  <c:v>15108.247727032029</c:v>
                </c:pt>
                <c:pt idx="241">
                  <c:v>15097.741049674603</c:v>
                </c:pt>
                <c:pt idx="242">
                  <c:v>15037.113506410968</c:v>
                </c:pt>
                <c:pt idx="243">
                  <c:v>14893.483331160533</c:v>
                </c:pt>
                <c:pt idx="244">
                  <c:v>14748.584110358321</c:v>
                </c:pt>
                <c:pt idx="245">
                  <c:v>14714.61271879738</c:v>
                </c:pt>
                <c:pt idx="246">
                  <c:v>14656.420629210079</c:v>
                </c:pt>
                <c:pt idx="247">
                  <c:v>11511.456444137548</c:v>
                </c:pt>
                <c:pt idx="248">
                  <c:v>12078.278522950435</c:v>
                </c:pt>
                <c:pt idx="249">
                  <c:v>7080.1604877989357</c:v>
                </c:pt>
                <c:pt idx="250">
                  <c:v>6351.3923752076953</c:v>
                </c:pt>
                <c:pt idx="251">
                  <c:v>6216.2311609123526</c:v>
                </c:pt>
                <c:pt idx="252">
                  <c:v>6266.0546612818343</c:v>
                </c:pt>
                <c:pt idx="253">
                  <c:v>6166.7698275256434</c:v>
                </c:pt>
                <c:pt idx="254">
                  <c:v>6169.2305601609032</c:v>
                </c:pt>
                <c:pt idx="255">
                  <c:v>6173.8238251841412</c:v>
                </c:pt>
                <c:pt idx="256">
                  <c:v>6194.6430027450897</c:v>
                </c:pt>
                <c:pt idx="257">
                  <c:v>6333.8814448400508</c:v>
                </c:pt>
                <c:pt idx="258">
                  <c:v>6555.7635119873794</c:v>
                </c:pt>
                <c:pt idx="259">
                  <c:v>6945.99239814869</c:v>
                </c:pt>
                <c:pt idx="260">
                  <c:v>7367.8885695086265</c:v>
                </c:pt>
                <c:pt idx="261">
                  <c:v>7880.9344260860262</c:v>
                </c:pt>
                <c:pt idx="262">
                  <c:v>8197.4035540868445</c:v>
                </c:pt>
                <c:pt idx="263">
                  <c:v>8584.4212260346121</c:v>
                </c:pt>
                <c:pt idx="264">
                  <c:v>8829.0782448310511</c:v>
                </c:pt>
                <c:pt idx="265">
                  <c:v>9084.4380402130719</c:v>
                </c:pt>
                <c:pt idx="266">
                  <c:v>9337.8425618816091</c:v>
                </c:pt>
                <c:pt idx="267">
                  <c:v>9756.2773316774037</c:v>
                </c:pt>
                <c:pt idx="268">
                  <c:v>347.03940123542992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8E-48E7-9514-B69A3CA7B378}"/>
            </c:ext>
          </c:extLst>
        </c:ser>
        <c:ser>
          <c:idx val="3"/>
          <c:order val="3"/>
          <c:tx>
            <c:strRef>
              <c:f>'Data Stove19 Run 2'!$AA$3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2'!$AA$4:$AA$470</c:f>
              <c:numCache>
                <c:formatCode>#,##0</c:formatCode>
                <c:ptCount val="46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8E-48E7-9514-B69A3CA7B378}"/>
            </c:ext>
          </c:extLst>
        </c:ser>
        <c:ser>
          <c:idx val="4"/>
          <c:order val="4"/>
          <c:tx>
            <c:strRef>
              <c:f>'Data Stove19 Run 2'!$AB$3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2'!$AB$4:$AB$470</c:f>
              <c:numCache>
                <c:formatCode>#,##0</c:formatCode>
                <c:ptCount val="467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5000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8E-48E7-9514-B69A3CA7B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491072"/>
        <c:axId val="20749260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Stove19 Run 2'!$E$3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Stove19 Run 2'!$B$4:$B$470</c15:sqref>
                        </c15:formulaRef>
                      </c:ext>
                    </c:extLst>
                    <c:numCache>
                      <c:formatCode>#,##0.00</c:formatCode>
                      <c:ptCount val="467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111.06896551724138</c:v>
                      </c:pt>
                      <c:pt idx="113">
                        <c:v>111.08620689655173</c:v>
                      </c:pt>
                      <c:pt idx="114">
                        <c:v>111.10344827586206</c:v>
                      </c:pt>
                      <c:pt idx="115">
                        <c:v>111.12068965517241</c:v>
                      </c:pt>
                      <c:pt idx="116">
                        <c:v>111.13793103448276</c:v>
                      </c:pt>
                      <c:pt idx="117">
                        <c:v>111.15517241379311</c:v>
                      </c:pt>
                      <c:pt idx="118">
                        <c:v>111.17241379310344</c:v>
                      </c:pt>
                      <c:pt idx="119">
                        <c:v>111.18965517241379</c:v>
                      </c:pt>
                      <c:pt idx="120">
                        <c:v>111.20689655172414</c:v>
                      </c:pt>
                      <c:pt idx="121">
                        <c:v>111.22413793103448</c:v>
                      </c:pt>
                      <c:pt idx="122">
                        <c:v>111.24137931034483</c:v>
                      </c:pt>
                      <c:pt idx="123">
                        <c:v>111.25862068965517</c:v>
                      </c:pt>
                      <c:pt idx="124">
                        <c:v>111.27586206896552</c:v>
                      </c:pt>
                      <c:pt idx="125">
                        <c:v>111.29310344827586</c:v>
                      </c:pt>
                      <c:pt idx="126">
                        <c:v>111.31034482758621</c:v>
                      </c:pt>
                      <c:pt idx="127">
                        <c:v>111.32758620689656</c:v>
                      </c:pt>
                      <c:pt idx="128">
                        <c:v>111.34482758620689</c:v>
                      </c:pt>
                      <c:pt idx="129">
                        <c:v>111.36206896551724</c:v>
                      </c:pt>
                      <c:pt idx="130">
                        <c:v>111.37931034482759</c:v>
                      </c:pt>
                      <c:pt idx="131">
                        <c:v>111.39655172413794</c:v>
                      </c:pt>
                      <c:pt idx="132">
                        <c:v>111.41379310344827</c:v>
                      </c:pt>
                      <c:pt idx="133">
                        <c:v>111.43103448275862</c:v>
                      </c:pt>
                      <c:pt idx="134">
                        <c:v>111.44827586206897</c:v>
                      </c:pt>
                      <c:pt idx="135">
                        <c:v>111.46551724137932</c:v>
                      </c:pt>
                      <c:pt idx="136">
                        <c:v>111.48275862068965</c:v>
                      </c:pt>
                      <c:pt idx="137">
                        <c:v>111.5</c:v>
                      </c:pt>
                      <c:pt idx="138">
                        <c:v>111.51724137931035</c:v>
                      </c:pt>
                      <c:pt idx="139">
                        <c:v>111.53448275862068</c:v>
                      </c:pt>
                      <c:pt idx="140">
                        <c:v>111.55172413793103</c:v>
                      </c:pt>
                      <c:pt idx="141">
                        <c:v>111.56896551724138</c:v>
                      </c:pt>
                      <c:pt idx="142">
                        <c:v>111.58620689655173</c:v>
                      </c:pt>
                      <c:pt idx="143">
                        <c:v>111.60344827586206</c:v>
                      </c:pt>
                      <c:pt idx="144">
                        <c:v>111.62068965517241</c:v>
                      </c:pt>
                      <c:pt idx="145">
                        <c:v>111.63793103448276</c:v>
                      </c:pt>
                      <c:pt idx="146">
                        <c:v>111.65517241379311</c:v>
                      </c:pt>
                      <c:pt idx="147">
                        <c:v>111.67241379310344</c:v>
                      </c:pt>
                      <c:pt idx="148">
                        <c:v>111.68965517241379</c:v>
                      </c:pt>
                      <c:pt idx="149">
                        <c:v>111.70689655172414</c:v>
                      </c:pt>
                      <c:pt idx="150">
                        <c:v>111.72413793103448</c:v>
                      </c:pt>
                      <c:pt idx="151">
                        <c:v>111.74137931034483</c:v>
                      </c:pt>
                      <c:pt idx="152">
                        <c:v>111.75862068965517</c:v>
                      </c:pt>
                      <c:pt idx="153">
                        <c:v>111.77586206896552</c:v>
                      </c:pt>
                      <c:pt idx="154">
                        <c:v>111.79310344827586</c:v>
                      </c:pt>
                      <c:pt idx="155">
                        <c:v>111.81034482758621</c:v>
                      </c:pt>
                      <c:pt idx="156">
                        <c:v>111.82758620689656</c:v>
                      </c:pt>
                      <c:pt idx="157">
                        <c:v>111.84482758620689</c:v>
                      </c:pt>
                      <c:pt idx="158">
                        <c:v>111.86206896551724</c:v>
                      </c:pt>
                      <c:pt idx="159">
                        <c:v>111.87931034482759</c:v>
                      </c:pt>
                      <c:pt idx="160">
                        <c:v>111.89655172413794</c:v>
                      </c:pt>
                      <c:pt idx="161">
                        <c:v>111.91379310344827</c:v>
                      </c:pt>
                      <c:pt idx="162">
                        <c:v>111.93103448275862</c:v>
                      </c:pt>
                      <c:pt idx="163">
                        <c:v>111.94827586206897</c:v>
                      </c:pt>
                      <c:pt idx="164">
                        <c:v>111.96551724137932</c:v>
                      </c:pt>
                      <c:pt idx="165">
                        <c:v>111.98275862068965</c:v>
                      </c:pt>
                      <c:pt idx="166">
                        <c:v>112</c:v>
                      </c:pt>
                      <c:pt idx="167">
                        <c:v>113</c:v>
                      </c:pt>
                      <c:pt idx="168">
                        <c:v>114</c:v>
                      </c:pt>
                      <c:pt idx="169">
                        <c:v>115</c:v>
                      </c:pt>
                      <c:pt idx="170">
                        <c:v>116</c:v>
                      </c:pt>
                      <c:pt idx="171">
                        <c:v>117</c:v>
                      </c:pt>
                      <c:pt idx="172">
                        <c:v>118</c:v>
                      </c:pt>
                      <c:pt idx="173">
                        <c:v>119</c:v>
                      </c:pt>
                      <c:pt idx="174">
                        <c:v>120</c:v>
                      </c:pt>
                      <c:pt idx="175">
                        <c:v>121</c:v>
                      </c:pt>
                      <c:pt idx="176">
                        <c:v>122</c:v>
                      </c:pt>
                      <c:pt idx="177">
                        <c:v>123</c:v>
                      </c:pt>
                      <c:pt idx="178">
                        <c:v>124</c:v>
                      </c:pt>
                      <c:pt idx="179">
                        <c:v>125</c:v>
                      </c:pt>
                      <c:pt idx="180">
                        <c:v>126</c:v>
                      </c:pt>
                      <c:pt idx="181">
                        <c:v>127</c:v>
                      </c:pt>
                      <c:pt idx="182">
                        <c:v>128</c:v>
                      </c:pt>
                      <c:pt idx="183">
                        <c:v>129</c:v>
                      </c:pt>
                      <c:pt idx="184">
                        <c:v>130</c:v>
                      </c:pt>
                      <c:pt idx="185">
                        <c:v>131</c:v>
                      </c:pt>
                      <c:pt idx="186">
                        <c:v>132</c:v>
                      </c:pt>
                      <c:pt idx="187">
                        <c:v>133</c:v>
                      </c:pt>
                      <c:pt idx="188">
                        <c:v>134</c:v>
                      </c:pt>
                      <c:pt idx="189">
                        <c:v>135</c:v>
                      </c:pt>
                      <c:pt idx="190">
                        <c:v>136</c:v>
                      </c:pt>
                      <c:pt idx="191">
                        <c:v>137</c:v>
                      </c:pt>
                      <c:pt idx="192">
                        <c:v>138</c:v>
                      </c:pt>
                      <c:pt idx="193">
                        <c:v>139</c:v>
                      </c:pt>
                      <c:pt idx="194">
                        <c:v>140</c:v>
                      </c:pt>
                      <c:pt idx="195">
                        <c:v>141</c:v>
                      </c:pt>
                      <c:pt idx="196">
                        <c:v>142</c:v>
                      </c:pt>
                      <c:pt idx="197">
                        <c:v>143</c:v>
                      </c:pt>
                      <c:pt idx="198">
                        <c:v>144</c:v>
                      </c:pt>
                      <c:pt idx="199">
                        <c:v>145</c:v>
                      </c:pt>
                      <c:pt idx="200">
                        <c:v>146</c:v>
                      </c:pt>
                      <c:pt idx="201">
                        <c:v>147</c:v>
                      </c:pt>
                      <c:pt idx="202">
                        <c:v>148</c:v>
                      </c:pt>
                      <c:pt idx="203">
                        <c:v>149</c:v>
                      </c:pt>
                      <c:pt idx="204">
                        <c:v>150</c:v>
                      </c:pt>
                      <c:pt idx="205">
                        <c:v>151</c:v>
                      </c:pt>
                      <c:pt idx="206">
                        <c:v>152</c:v>
                      </c:pt>
                      <c:pt idx="207">
                        <c:v>153</c:v>
                      </c:pt>
                      <c:pt idx="208">
                        <c:v>154</c:v>
                      </c:pt>
                      <c:pt idx="209">
                        <c:v>155</c:v>
                      </c:pt>
                      <c:pt idx="210">
                        <c:v>156</c:v>
                      </c:pt>
                      <c:pt idx="211">
                        <c:v>157</c:v>
                      </c:pt>
                      <c:pt idx="212">
                        <c:v>158</c:v>
                      </c:pt>
                      <c:pt idx="213">
                        <c:v>159</c:v>
                      </c:pt>
                      <c:pt idx="214">
                        <c:v>160</c:v>
                      </c:pt>
                      <c:pt idx="215">
                        <c:v>161</c:v>
                      </c:pt>
                      <c:pt idx="216">
                        <c:v>162</c:v>
                      </c:pt>
                      <c:pt idx="217">
                        <c:v>163</c:v>
                      </c:pt>
                      <c:pt idx="218">
                        <c:v>164</c:v>
                      </c:pt>
                      <c:pt idx="219">
                        <c:v>165</c:v>
                      </c:pt>
                      <c:pt idx="220">
                        <c:v>166</c:v>
                      </c:pt>
                      <c:pt idx="221">
                        <c:v>167</c:v>
                      </c:pt>
                      <c:pt idx="222">
                        <c:v>168</c:v>
                      </c:pt>
                      <c:pt idx="223">
                        <c:v>169</c:v>
                      </c:pt>
                      <c:pt idx="224">
                        <c:v>170</c:v>
                      </c:pt>
                      <c:pt idx="225">
                        <c:v>171</c:v>
                      </c:pt>
                      <c:pt idx="226">
                        <c:v>172</c:v>
                      </c:pt>
                      <c:pt idx="227">
                        <c:v>173</c:v>
                      </c:pt>
                      <c:pt idx="228">
                        <c:v>174</c:v>
                      </c:pt>
                      <c:pt idx="229">
                        <c:v>175</c:v>
                      </c:pt>
                      <c:pt idx="230">
                        <c:v>176</c:v>
                      </c:pt>
                      <c:pt idx="231">
                        <c:v>177</c:v>
                      </c:pt>
                      <c:pt idx="232">
                        <c:v>178</c:v>
                      </c:pt>
                      <c:pt idx="233">
                        <c:v>179</c:v>
                      </c:pt>
                      <c:pt idx="234">
                        <c:v>180</c:v>
                      </c:pt>
                      <c:pt idx="235">
                        <c:v>181</c:v>
                      </c:pt>
                      <c:pt idx="236">
                        <c:v>182</c:v>
                      </c:pt>
                      <c:pt idx="237">
                        <c:v>183</c:v>
                      </c:pt>
                      <c:pt idx="238">
                        <c:v>184</c:v>
                      </c:pt>
                      <c:pt idx="239">
                        <c:v>185</c:v>
                      </c:pt>
                      <c:pt idx="240">
                        <c:v>186</c:v>
                      </c:pt>
                      <c:pt idx="241">
                        <c:v>187</c:v>
                      </c:pt>
                      <c:pt idx="242">
                        <c:v>188</c:v>
                      </c:pt>
                      <c:pt idx="243">
                        <c:v>189</c:v>
                      </c:pt>
                      <c:pt idx="244">
                        <c:v>190</c:v>
                      </c:pt>
                      <c:pt idx="245">
                        <c:v>191</c:v>
                      </c:pt>
                      <c:pt idx="246">
                        <c:v>192</c:v>
                      </c:pt>
                      <c:pt idx="247">
                        <c:v>193</c:v>
                      </c:pt>
                      <c:pt idx="248">
                        <c:v>194</c:v>
                      </c:pt>
                      <c:pt idx="249">
                        <c:v>195</c:v>
                      </c:pt>
                      <c:pt idx="250">
                        <c:v>196</c:v>
                      </c:pt>
                      <c:pt idx="251">
                        <c:v>197</c:v>
                      </c:pt>
                      <c:pt idx="252">
                        <c:v>198</c:v>
                      </c:pt>
                      <c:pt idx="253">
                        <c:v>199</c:v>
                      </c:pt>
                      <c:pt idx="254">
                        <c:v>200</c:v>
                      </c:pt>
                      <c:pt idx="255">
                        <c:v>201</c:v>
                      </c:pt>
                      <c:pt idx="256">
                        <c:v>202</c:v>
                      </c:pt>
                      <c:pt idx="257">
                        <c:v>203</c:v>
                      </c:pt>
                      <c:pt idx="258">
                        <c:v>204</c:v>
                      </c:pt>
                      <c:pt idx="259">
                        <c:v>205</c:v>
                      </c:pt>
                      <c:pt idx="260">
                        <c:v>206</c:v>
                      </c:pt>
                      <c:pt idx="261">
                        <c:v>207</c:v>
                      </c:pt>
                      <c:pt idx="262">
                        <c:v>208</c:v>
                      </c:pt>
                      <c:pt idx="263">
                        <c:v>209</c:v>
                      </c:pt>
                      <c:pt idx="264">
                        <c:v>210</c:v>
                      </c:pt>
                      <c:pt idx="265">
                        <c:v>211</c:v>
                      </c:pt>
                      <c:pt idx="266">
                        <c:v>212</c:v>
                      </c:pt>
                      <c:pt idx="267">
                        <c:v>213</c:v>
                      </c:pt>
                      <c:pt idx="268">
                        <c:v>214</c:v>
                      </c:pt>
                      <c:pt idx="269">
                        <c:v>215</c:v>
                      </c:pt>
                      <c:pt idx="270">
                        <c:v>216</c:v>
                      </c:pt>
                      <c:pt idx="271">
                        <c:v>217</c:v>
                      </c:pt>
                      <c:pt idx="272">
                        <c:v>218</c:v>
                      </c:pt>
                      <c:pt idx="273">
                        <c:v>219</c:v>
                      </c:pt>
                      <c:pt idx="274">
                        <c:v>220</c:v>
                      </c:pt>
                      <c:pt idx="275">
                        <c:v>221</c:v>
                      </c:pt>
                      <c:pt idx="276">
                        <c:v>222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Stove19 Run 2'!$E$4:$E$470</c15:sqref>
                        </c15:formulaRef>
                      </c:ext>
                    </c:extLst>
                    <c:numCache>
                      <c:formatCode>#,##0</c:formatCode>
                      <c:ptCount val="46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8430.3960157442361</c:v>
                      </c:pt>
                      <c:pt idx="4">
                        <c:v>27224.219643732638</c:v>
                      </c:pt>
                      <c:pt idx="5">
                        <c:v>29092.504827101988</c:v>
                      </c:pt>
                      <c:pt idx="6">
                        <c:v>29992.101105845184</c:v>
                      </c:pt>
                      <c:pt idx="7">
                        <c:v>29988.941548183258</c:v>
                      </c:pt>
                      <c:pt idx="8">
                        <c:v>29991.311216429702</c:v>
                      </c:pt>
                      <c:pt idx="9">
                        <c:v>29984.737729938148</c:v>
                      </c:pt>
                      <c:pt idx="10">
                        <c:v>29995.097238110804</c:v>
                      </c:pt>
                      <c:pt idx="11">
                        <c:v>29995.98361314162</c:v>
                      </c:pt>
                      <c:pt idx="12">
                        <c:v>29995.097238110804</c:v>
                      </c:pt>
                      <c:pt idx="13">
                        <c:v>29995.914365092336</c:v>
                      </c:pt>
                      <c:pt idx="14">
                        <c:v>29990.360671539886</c:v>
                      </c:pt>
                      <c:pt idx="15">
                        <c:v>29991.828730184672</c:v>
                      </c:pt>
                      <c:pt idx="16">
                        <c:v>29989.557394168209</c:v>
                      </c:pt>
                      <c:pt idx="17">
                        <c:v>29991.828730184672</c:v>
                      </c:pt>
                      <c:pt idx="18">
                        <c:v>29995.180335769943</c:v>
                      </c:pt>
                      <c:pt idx="19">
                        <c:v>29991.828730184672</c:v>
                      </c:pt>
                      <c:pt idx="20">
                        <c:v>29994.377058398266</c:v>
                      </c:pt>
                      <c:pt idx="21">
                        <c:v>29998.365746036936</c:v>
                      </c:pt>
                      <c:pt idx="22">
                        <c:v>29994.280111129272</c:v>
                      </c:pt>
                      <c:pt idx="23">
                        <c:v>29992.770503654916</c:v>
                      </c:pt>
                      <c:pt idx="24">
                        <c:v>29993.46298414774</c:v>
                      </c:pt>
                      <c:pt idx="25">
                        <c:v>29989.557394168205</c:v>
                      </c:pt>
                      <c:pt idx="26">
                        <c:v>29990.194476221608</c:v>
                      </c:pt>
                      <c:pt idx="27">
                        <c:v>29995.98361314162</c:v>
                      </c:pt>
                      <c:pt idx="28">
                        <c:v>29993.46298414774</c:v>
                      </c:pt>
                      <c:pt idx="29">
                        <c:v>29992.770503654916</c:v>
                      </c:pt>
                      <c:pt idx="30">
                        <c:v>29988.560222258544</c:v>
                      </c:pt>
                      <c:pt idx="31">
                        <c:v>29990.194476221608</c:v>
                      </c:pt>
                      <c:pt idx="32">
                        <c:v>29995.180335769943</c:v>
                      </c:pt>
                      <c:pt idx="33">
                        <c:v>29991.01160320314</c:v>
                      </c:pt>
                      <c:pt idx="34">
                        <c:v>29988.754116796532</c:v>
                      </c:pt>
                      <c:pt idx="35">
                        <c:v>29996.731492073868</c:v>
                      </c:pt>
                      <c:pt idx="36">
                        <c:v>29995.98361314162</c:v>
                      </c:pt>
                      <c:pt idx="37">
                        <c:v>29983.657460369348</c:v>
                      </c:pt>
                      <c:pt idx="38">
                        <c:v>28896.296891316586</c:v>
                      </c:pt>
                      <c:pt idx="39">
                        <c:v>24659.258048700754</c:v>
                      </c:pt>
                      <c:pt idx="40">
                        <c:v>25846.252711061126</c:v>
                      </c:pt>
                      <c:pt idx="41">
                        <c:v>26149.088280183132</c:v>
                      </c:pt>
                      <c:pt idx="42">
                        <c:v>26663.670534401015</c:v>
                      </c:pt>
                      <c:pt idx="43">
                        <c:v>26951.56237448789</c:v>
                      </c:pt>
                      <c:pt idx="44">
                        <c:v>27336.135205222225</c:v>
                      </c:pt>
                      <c:pt idx="45">
                        <c:v>27690.363349131112</c:v>
                      </c:pt>
                      <c:pt idx="46">
                        <c:v>28060.03159557662</c:v>
                      </c:pt>
                      <c:pt idx="47">
                        <c:v>28253.554502369683</c:v>
                      </c:pt>
                      <c:pt idx="48">
                        <c:v>28567.930489731418</c:v>
                      </c:pt>
                      <c:pt idx="49">
                        <c:v>28731.818924660878</c:v>
                      </c:pt>
                      <c:pt idx="50">
                        <c:v>28897.100168688266</c:v>
                      </c:pt>
                      <c:pt idx="51">
                        <c:v>28976.624628484238</c:v>
                      </c:pt>
                      <c:pt idx="52">
                        <c:v>29101.1603203138</c:v>
                      </c:pt>
                      <c:pt idx="53">
                        <c:v>29150.935818138005</c:v>
                      </c:pt>
                      <c:pt idx="54">
                        <c:v>29401.045922536348</c:v>
                      </c:pt>
                      <c:pt idx="55">
                        <c:v>29681.098883444458</c:v>
                      </c:pt>
                      <c:pt idx="56">
                        <c:v>29619.218826605658</c:v>
                      </c:pt>
                      <c:pt idx="57">
                        <c:v>29683.771858146771</c:v>
                      </c:pt>
                      <c:pt idx="58">
                        <c:v>29663.426781267579</c:v>
                      </c:pt>
                      <c:pt idx="59">
                        <c:v>29713.188429481965</c:v>
                      </c:pt>
                      <c:pt idx="60">
                        <c:v>29714.83653305488</c:v>
                      </c:pt>
                      <c:pt idx="61">
                        <c:v>29672.3320804053</c:v>
                      </c:pt>
                      <c:pt idx="62">
                        <c:v>29616.98423445208</c:v>
                      </c:pt>
                      <c:pt idx="63">
                        <c:v>29683.771858146738</c:v>
                      </c:pt>
                      <c:pt idx="64">
                        <c:v>29629.841477365604</c:v>
                      </c:pt>
                      <c:pt idx="65">
                        <c:v>29806.410153425993</c:v>
                      </c:pt>
                      <c:pt idx="66">
                        <c:v>29684.311992931154</c:v>
                      </c:pt>
                      <c:pt idx="67">
                        <c:v>29334.041510050658</c:v>
                      </c:pt>
                      <c:pt idx="68">
                        <c:v>29432.082898224733</c:v>
                      </c:pt>
                      <c:pt idx="69">
                        <c:v>29522.049963852493</c:v>
                      </c:pt>
                      <c:pt idx="70">
                        <c:v>29611.864683771862</c:v>
                      </c:pt>
                      <c:pt idx="71">
                        <c:v>29722.066029399964</c:v>
                      </c:pt>
                      <c:pt idx="72">
                        <c:v>29581.492489356584</c:v>
                      </c:pt>
                      <c:pt idx="73">
                        <c:v>29503.574584303951</c:v>
                      </c:pt>
                      <c:pt idx="74">
                        <c:v>29275.208367380288</c:v>
                      </c:pt>
                      <c:pt idx="75">
                        <c:v>29105.149007952474</c:v>
                      </c:pt>
                      <c:pt idx="76">
                        <c:v>28995.903285404482</c:v>
                      </c:pt>
                      <c:pt idx="77">
                        <c:v>28942.637685896392</c:v>
                      </c:pt>
                      <c:pt idx="78">
                        <c:v>28514.740139770267</c:v>
                      </c:pt>
                      <c:pt idx="79">
                        <c:v>28479.835464544398</c:v>
                      </c:pt>
                      <c:pt idx="80">
                        <c:v>28985.781990521351</c:v>
                      </c:pt>
                      <c:pt idx="81">
                        <c:v>29218.009478672982</c:v>
                      </c:pt>
                      <c:pt idx="82">
                        <c:v>29432.069510268549</c:v>
                      </c:pt>
                      <c:pt idx="83">
                        <c:v>29514.820467507412</c:v>
                      </c:pt>
                      <c:pt idx="84">
                        <c:v>29555.482922046082</c:v>
                      </c:pt>
                      <c:pt idx="85">
                        <c:v>29626.476022170453</c:v>
                      </c:pt>
                      <c:pt idx="86">
                        <c:v>29768.753064226195</c:v>
                      </c:pt>
                      <c:pt idx="87">
                        <c:v>29878.705116876867</c:v>
                      </c:pt>
                      <c:pt idx="88">
                        <c:v>29931.721423407515</c:v>
                      </c:pt>
                      <c:pt idx="89">
                        <c:v>29953.438097613707</c:v>
                      </c:pt>
                      <c:pt idx="90">
                        <c:v>29987.147562053182</c:v>
                      </c:pt>
                      <c:pt idx="91">
                        <c:v>29948.521000163433</c:v>
                      </c:pt>
                      <c:pt idx="92">
                        <c:v>29957.426299301162</c:v>
                      </c:pt>
                      <c:pt idx="93">
                        <c:v>29759.764667429332</c:v>
                      </c:pt>
                      <c:pt idx="94">
                        <c:v>29976.704956221387</c:v>
                      </c:pt>
                      <c:pt idx="95">
                        <c:v>29774.279058558943</c:v>
                      </c:pt>
                      <c:pt idx="96">
                        <c:v>29798.986762542925</c:v>
                      </c:pt>
                      <c:pt idx="97">
                        <c:v>29975.90167884971</c:v>
                      </c:pt>
                      <c:pt idx="98">
                        <c:v>29994.377058398266</c:v>
                      </c:pt>
                      <c:pt idx="99">
                        <c:v>29987.147562053182</c:v>
                      </c:pt>
                      <c:pt idx="100">
                        <c:v>29995.180335769943</c:v>
                      </c:pt>
                      <c:pt idx="101">
                        <c:v>29993.46298414774</c:v>
                      </c:pt>
                      <c:pt idx="102">
                        <c:v>29987.950839424859</c:v>
                      </c:pt>
                      <c:pt idx="103">
                        <c:v>29995.180335769943</c:v>
                      </c:pt>
                      <c:pt idx="104">
                        <c:v>29995.98361314162</c:v>
                      </c:pt>
                      <c:pt idx="105">
                        <c:v>29998.393445256646</c:v>
                      </c:pt>
                      <c:pt idx="106">
                        <c:v>30000</c:v>
                      </c:pt>
                      <c:pt idx="107">
                        <c:v>29991.01160320314</c:v>
                      </c:pt>
                      <c:pt idx="108">
                        <c:v>29991.967226283239</c:v>
                      </c:pt>
                      <c:pt idx="109">
                        <c:v>29992.770503654916</c:v>
                      </c:pt>
                      <c:pt idx="110">
                        <c:v>29991.967226283239</c:v>
                      </c:pt>
                      <c:pt idx="111">
                        <c:v>29993.573781026589</c:v>
                      </c:pt>
                      <c:pt idx="112">
                        <c:v>0</c:v>
                      </c:pt>
                      <c:pt idx="113">
                        <c:v>30000</c:v>
                      </c:pt>
                      <c:pt idx="114">
                        <c:v>30000</c:v>
                      </c:pt>
                      <c:pt idx="115">
                        <c:v>30000</c:v>
                      </c:pt>
                      <c:pt idx="116">
                        <c:v>30000</c:v>
                      </c:pt>
                      <c:pt idx="117">
                        <c:v>30000</c:v>
                      </c:pt>
                      <c:pt idx="118">
                        <c:v>30000</c:v>
                      </c:pt>
                      <c:pt idx="119">
                        <c:v>30000</c:v>
                      </c:pt>
                      <c:pt idx="120">
                        <c:v>30000</c:v>
                      </c:pt>
                      <c:pt idx="121">
                        <c:v>30000</c:v>
                      </c:pt>
                      <c:pt idx="122">
                        <c:v>30000</c:v>
                      </c:pt>
                      <c:pt idx="123">
                        <c:v>30000</c:v>
                      </c:pt>
                      <c:pt idx="124">
                        <c:v>30000</c:v>
                      </c:pt>
                      <c:pt idx="125">
                        <c:v>30000</c:v>
                      </c:pt>
                      <c:pt idx="126">
                        <c:v>29952.60663507109</c:v>
                      </c:pt>
                      <c:pt idx="127">
                        <c:v>30000</c:v>
                      </c:pt>
                      <c:pt idx="128">
                        <c:v>29952.60663507109</c:v>
                      </c:pt>
                      <c:pt idx="129">
                        <c:v>30000</c:v>
                      </c:pt>
                      <c:pt idx="130">
                        <c:v>30000</c:v>
                      </c:pt>
                      <c:pt idx="131">
                        <c:v>29952.60663507109</c:v>
                      </c:pt>
                      <c:pt idx="132">
                        <c:v>29952.60663507109</c:v>
                      </c:pt>
                      <c:pt idx="133">
                        <c:v>30000</c:v>
                      </c:pt>
                      <c:pt idx="134">
                        <c:v>30000</c:v>
                      </c:pt>
                      <c:pt idx="135">
                        <c:v>30000</c:v>
                      </c:pt>
                      <c:pt idx="136">
                        <c:v>30000</c:v>
                      </c:pt>
                      <c:pt idx="137">
                        <c:v>30047.39336492891</c:v>
                      </c:pt>
                      <c:pt idx="138">
                        <c:v>29905.21327014218</c:v>
                      </c:pt>
                      <c:pt idx="139">
                        <c:v>30000</c:v>
                      </c:pt>
                      <c:pt idx="140">
                        <c:v>30000</c:v>
                      </c:pt>
                      <c:pt idx="141">
                        <c:v>30000</c:v>
                      </c:pt>
                      <c:pt idx="142">
                        <c:v>29952.60663507109</c:v>
                      </c:pt>
                      <c:pt idx="143">
                        <c:v>30000</c:v>
                      </c:pt>
                      <c:pt idx="144">
                        <c:v>30000</c:v>
                      </c:pt>
                      <c:pt idx="145">
                        <c:v>30000</c:v>
                      </c:pt>
                      <c:pt idx="146">
                        <c:v>30000</c:v>
                      </c:pt>
                      <c:pt idx="147">
                        <c:v>30000</c:v>
                      </c:pt>
                      <c:pt idx="148">
                        <c:v>30000</c:v>
                      </c:pt>
                      <c:pt idx="149">
                        <c:v>30000</c:v>
                      </c:pt>
                      <c:pt idx="150">
                        <c:v>30000</c:v>
                      </c:pt>
                      <c:pt idx="151">
                        <c:v>30000</c:v>
                      </c:pt>
                      <c:pt idx="152">
                        <c:v>30000</c:v>
                      </c:pt>
                      <c:pt idx="153">
                        <c:v>30000</c:v>
                      </c:pt>
                      <c:pt idx="154">
                        <c:v>30000</c:v>
                      </c:pt>
                      <c:pt idx="155">
                        <c:v>30000</c:v>
                      </c:pt>
                      <c:pt idx="156">
                        <c:v>30000</c:v>
                      </c:pt>
                      <c:pt idx="157">
                        <c:v>30000</c:v>
                      </c:pt>
                      <c:pt idx="158">
                        <c:v>30000</c:v>
                      </c:pt>
                      <c:pt idx="159">
                        <c:v>30000</c:v>
                      </c:pt>
                      <c:pt idx="160">
                        <c:v>30000</c:v>
                      </c:pt>
                      <c:pt idx="161">
                        <c:v>30000</c:v>
                      </c:pt>
                      <c:pt idx="162">
                        <c:v>30000</c:v>
                      </c:pt>
                      <c:pt idx="163">
                        <c:v>29952.60663507109</c:v>
                      </c:pt>
                      <c:pt idx="164">
                        <c:v>29905.21327014218</c:v>
                      </c:pt>
                      <c:pt idx="165">
                        <c:v>30000</c:v>
                      </c:pt>
                      <c:pt idx="166">
                        <c:v>30000</c:v>
                      </c:pt>
                      <c:pt idx="167">
                        <c:v>29994.377058398266</c:v>
                      </c:pt>
                      <c:pt idx="168">
                        <c:v>29991.163948911562</c:v>
                      </c:pt>
                      <c:pt idx="169">
                        <c:v>29984.737729938151</c:v>
                      </c:pt>
                      <c:pt idx="170">
                        <c:v>29990.360671539886</c:v>
                      </c:pt>
                      <c:pt idx="171">
                        <c:v>29997.5486190554</c:v>
                      </c:pt>
                      <c:pt idx="172">
                        <c:v>29996.786890513296</c:v>
                      </c:pt>
                      <c:pt idx="173">
                        <c:v>29997.590167884973</c:v>
                      </c:pt>
                      <c:pt idx="174">
                        <c:v>29997.590167884973</c:v>
                      </c:pt>
                      <c:pt idx="175">
                        <c:v>29997.590167884973</c:v>
                      </c:pt>
                      <c:pt idx="176">
                        <c:v>29986.108841313941</c:v>
                      </c:pt>
                      <c:pt idx="177">
                        <c:v>29991.057855673793</c:v>
                      </c:pt>
                      <c:pt idx="178">
                        <c:v>29996.050552922592</c:v>
                      </c:pt>
                      <c:pt idx="179">
                        <c:v>29992.101105845184</c:v>
                      </c:pt>
                      <c:pt idx="180">
                        <c:v>29992.890995260666</c:v>
                      </c:pt>
                      <c:pt idx="181">
                        <c:v>29995.98361314162</c:v>
                      </c:pt>
                      <c:pt idx="182">
                        <c:v>29996.786890513296</c:v>
                      </c:pt>
                      <c:pt idx="183">
                        <c:v>29999.182873018468</c:v>
                      </c:pt>
                      <c:pt idx="184">
                        <c:v>29991.967226283239</c:v>
                      </c:pt>
                      <c:pt idx="185">
                        <c:v>29986.344284681505</c:v>
                      </c:pt>
                      <c:pt idx="186">
                        <c:v>29997.461069735953</c:v>
                      </c:pt>
                      <c:pt idx="187">
                        <c:v>29995.180335769943</c:v>
                      </c:pt>
                      <c:pt idx="188">
                        <c:v>29991.163948911562</c:v>
                      </c:pt>
                      <c:pt idx="189">
                        <c:v>29994.179762201715</c:v>
                      </c:pt>
                      <c:pt idx="190">
                        <c:v>29991.967226283239</c:v>
                      </c:pt>
                      <c:pt idx="191">
                        <c:v>29997.5486190554</c:v>
                      </c:pt>
                      <c:pt idx="192">
                        <c:v>29999.196722628323</c:v>
                      </c:pt>
                      <c:pt idx="193">
                        <c:v>29995.180335769943</c:v>
                      </c:pt>
                      <c:pt idx="194">
                        <c:v>29987.743095277008</c:v>
                      </c:pt>
                      <c:pt idx="195">
                        <c:v>29990.360671539886</c:v>
                      </c:pt>
                      <c:pt idx="196">
                        <c:v>29994.377058398266</c:v>
                      </c:pt>
                      <c:pt idx="197">
                        <c:v>29996.731492073868</c:v>
                      </c:pt>
                      <c:pt idx="198">
                        <c:v>29991.967226283239</c:v>
                      </c:pt>
                      <c:pt idx="199">
                        <c:v>29979.57182546168</c:v>
                      </c:pt>
                      <c:pt idx="200">
                        <c:v>29984.47458735088</c:v>
                      </c:pt>
                      <c:pt idx="201">
                        <c:v>29991.163948911562</c:v>
                      </c:pt>
                      <c:pt idx="202">
                        <c:v>29995.98361314162</c:v>
                      </c:pt>
                      <c:pt idx="203">
                        <c:v>29990.194476221608</c:v>
                      </c:pt>
                      <c:pt idx="204">
                        <c:v>29987.950839424859</c:v>
                      </c:pt>
                      <c:pt idx="205">
                        <c:v>29993.573781026589</c:v>
                      </c:pt>
                      <c:pt idx="206">
                        <c:v>29996.731492073868</c:v>
                      </c:pt>
                      <c:pt idx="207">
                        <c:v>29990.360671539886</c:v>
                      </c:pt>
                      <c:pt idx="208">
                        <c:v>29991.828730184672</c:v>
                      </c:pt>
                      <c:pt idx="209">
                        <c:v>29997.461069735953</c:v>
                      </c:pt>
                      <c:pt idx="210">
                        <c:v>29996.786890513296</c:v>
                      </c:pt>
                      <c:pt idx="211">
                        <c:v>29991.01160320314</c:v>
                      </c:pt>
                      <c:pt idx="212">
                        <c:v>29968.949174701753</c:v>
                      </c:pt>
                      <c:pt idx="213">
                        <c:v>29955.058016015697</c:v>
                      </c:pt>
                      <c:pt idx="214">
                        <c:v>29956.623021929481</c:v>
                      </c:pt>
                      <c:pt idx="215">
                        <c:v>29978.058627347727</c:v>
                      </c:pt>
                      <c:pt idx="216">
                        <c:v>29991.311216429702</c:v>
                      </c:pt>
                      <c:pt idx="217">
                        <c:v>29990.521327014219</c:v>
                      </c:pt>
                      <c:pt idx="218">
                        <c:v>29991.967226283239</c:v>
                      </c:pt>
                      <c:pt idx="219">
                        <c:v>29980.721343079771</c:v>
                      </c:pt>
                      <c:pt idx="220">
                        <c:v>29976.303317535549</c:v>
                      </c:pt>
                      <c:pt idx="221">
                        <c:v>29995.180335769943</c:v>
                      </c:pt>
                      <c:pt idx="222">
                        <c:v>29995.914365092336</c:v>
                      </c:pt>
                      <c:pt idx="223">
                        <c:v>29987.743095277008</c:v>
                      </c:pt>
                      <c:pt idx="224">
                        <c:v>29991.967226283239</c:v>
                      </c:pt>
                      <c:pt idx="225">
                        <c:v>29994.280111129272</c:v>
                      </c:pt>
                      <c:pt idx="226">
                        <c:v>29975.901678849707</c:v>
                      </c:pt>
                      <c:pt idx="227">
                        <c:v>29997.5486190554</c:v>
                      </c:pt>
                      <c:pt idx="228">
                        <c:v>29985.541007309828</c:v>
                      </c:pt>
                      <c:pt idx="229">
                        <c:v>29975.098401478037</c:v>
                      </c:pt>
                      <c:pt idx="230">
                        <c:v>29929.72707958817</c:v>
                      </c:pt>
                      <c:pt idx="231">
                        <c:v>29971.400555646349</c:v>
                      </c:pt>
                      <c:pt idx="232">
                        <c:v>29997.590167884973</c:v>
                      </c:pt>
                      <c:pt idx="233">
                        <c:v>29966.49779375716</c:v>
                      </c:pt>
                      <c:pt idx="234">
                        <c:v>30002.409832115027</c:v>
                      </c:pt>
                      <c:pt idx="235">
                        <c:v>29992.516837116491</c:v>
                      </c:pt>
                      <c:pt idx="236">
                        <c:v>29984.737729938148</c:v>
                      </c:pt>
                      <c:pt idx="237">
                        <c:v>29982.840333387812</c:v>
                      </c:pt>
                      <c:pt idx="238">
                        <c:v>29995.180335769943</c:v>
                      </c:pt>
                      <c:pt idx="239">
                        <c:v>29988.754116796532</c:v>
                      </c:pt>
                      <c:pt idx="240">
                        <c:v>30000</c:v>
                      </c:pt>
                      <c:pt idx="241">
                        <c:v>29972.688569363007</c:v>
                      </c:pt>
                      <c:pt idx="242">
                        <c:v>29995.914365092336</c:v>
                      </c:pt>
                      <c:pt idx="243">
                        <c:v>29942.164029239299</c:v>
                      </c:pt>
                      <c:pt idx="244">
                        <c:v>29995.097238110804</c:v>
                      </c:pt>
                      <c:pt idx="245">
                        <c:v>29976.704956221387</c:v>
                      </c:pt>
                      <c:pt idx="246">
                        <c:v>29983.370749147751</c:v>
                      </c:pt>
                      <c:pt idx="247">
                        <c:v>29756.606956382042</c:v>
                      </c:pt>
                      <c:pt idx="248">
                        <c:v>29791.951160735807</c:v>
                      </c:pt>
                      <c:pt idx="249">
                        <c:v>29927.275698643574</c:v>
                      </c:pt>
                      <c:pt idx="250">
                        <c:v>29976.704956221387</c:v>
                      </c:pt>
                      <c:pt idx="251">
                        <c:v>29916.653047883643</c:v>
                      </c:pt>
                      <c:pt idx="252">
                        <c:v>29988.754116796532</c:v>
                      </c:pt>
                      <c:pt idx="253">
                        <c:v>29993.740498971656</c:v>
                      </c:pt>
                      <c:pt idx="254">
                        <c:v>29968.404423380729</c:v>
                      </c:pt>
                      <c:pt idx="255">
                        <c:v>29992.890995260666</c:v>
                      </c:pt>
                      <c:pt idx="256">
                        <c:v>29993.680884676149</c:v>
                      </c:pt>
                      <c:pt idx="257">
                        <c:v>29989.731437598741</c:v>
                      </c:pt>
                      <c:pt idx="258">
                        <c:v>29981.206079424745</c:v>
                      </c:pt>
                      <c:pt idx="259">
                        <c:v>29983.934452566471</c:v>
                      </c:pt>
                      <c:pt idx="260">
                        <c:v>29998.365746036936</c:v>
                      </c:pt>
                      <c:pt idx="261">
                        <c:v>29991.967226283239</c:v>
                      </c:pt>
                      <c:pt idx="262">
                        <c:v>29993.46298414774</c:v>
                      </c:pt>
                      <c:pt idx="263">
                        <c:v>29995.180335769943</c:v>
                      </c:pt>
                      <c:pt idx="264">
                        <c:v>29990.194476221608</c:v>
                      </c:pt>
                      <c:pt idx="265">
                        <c:v>29989.557394168209</c:v>
                      </c:pt>
                      <c:pt idx="266">
                        <c:v>29995.097238110804</c:v>
                      </c:pt>
                      <c:pt idx="267">
                        <c:v>29995.180335769943</c:v>
                      </c:pt>
                      <c:pt idx="268">
                        <c:v>1034.4827586206898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108E-48E7-9514-B69A3CA7B378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2'!$F$3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2'!$B$4:$B$470</c15:sqref>
                        </c15:formulaRef>
                      </c:ext>
                    </c:extLst>
                    <c:numCache>
                      <c:formatCode>#,##0.00</c:formatCode>
                      <c:ptCount val="467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111.06896551724138</c:v>
                      </c:pt>
                      <c:pt idx="113">
                        <c:v>111.08620689655173</c:v>
                      </c:pt>
                      <c:pt idx="114">
                        <c:v>111.10344827586206</c:v>
                      </c:pt>
                      <c:pt idx="115">
                        <c:v>111.12068965517241</c:v>
                      </c:pt>
                      <c:pt idx="116">
                        <c:v>111.13793103448276</c:v>
                      </c:pt>
                      <c:pt idx="117">
                        <c:v>111.15517241379311</c:v>
                      </c:pt>
                      <c:pt idx="118">
                        <c:v>111.17241379310344</c:v>
                      </c:pt>
                      <c:pt idx="119">
                        <c:v>111.18965517241379</c:v>
                      </c:pt>
                      <c:pt idx="120">
                        <c:v>111.20689655172414</c:v>
                      </c:pt>
                      <c:pt idx="121">
                        <c:v>111.22413793103448</c:v>
                      </c:pt>
                      <c:pt idx="122">
                        <c:v>111.24137931034483</c:v>
                      </c:pt>
                      <c:pt idx="123">
                        <c:v>111.25862068965517</c:v>
                      </c:pt>
                      <c:pt idx="124">
                        <c:v>111.27586206896552</c:v>
                      </c:pt>
                      <c:pt idx="125">
                        <c:v>111.29310344827586</c:v>
                      </c:pt>
                      <c:pt idx="126">
                        <c:v>111.31034482758621</c:v>
                      </c:pt>
                      <c:pt idx="127">
                        <c:v>111.32758620689656</c:v>
                      </c:pt>
                      <c:pt idx="128">
                        <c:v>111.34482758620689</c:v>
                      </c:pt>
                      <c:pt idx="129">
                        <c:v>111.36206896551724</c:v>
                      </c:pt>
                      <c:pt idx="130">
                        <c:v>111.37931034482759</c:v>
                      </c:pt>
                      <c:pt idx="131">
                        <c:v>111.39655172413794</c:v>
                      </c:pt>
                      <c:pt idx="132">
                        <c:v>111.41379310344827</c:v>
                      </c:pt>
                      <c:pt idx="133">
                        <c:v>111.43103448275862</c:v>
                      </c:pt>
                      <c:pt idx="134">
                        <c:v>111.44827586206897</c:v>
                      </c:pt>
                      <c:pt idx="135">
                        <c:v>111.46551724137932</c:v>
                      </c:pt>
                      <c:pt idx="136">
                        <c:v>111.48275862068965</c:v>
                      </c:pt>
                      <c:pt idx="137">
                        <c:v>111.5</c:v>
                      </c:pt>
                      <c:pt idx="138">
                        <c:v>111.51724137931035</c:v>
                      </c:pt>
                      <c:pt idx="139">
                        <c:v>111.53448275862068</c:v>
                      </c:pt>
                      <c:pt idx="140">
                        <c:v>111.55172413793103</c:v>
                      </c:pt>
                      <c:pt idx="141">
                        <c:v>111.56896551724138</c:v>
                      </c:pt>
                      <c:pt idx="142">
                        <c:v>111.58620689655173</c:v>
                      </c:pt>
                      <c:pt idx="143">
                        <c:v>111.60344827586206</c:v>
                      </c:pt>
                      <c:pt idx="144">
                        <c:v>111.62068965517241</c:v>
                      </c:pt>
                      <c:pt idx="145">
                        <c:v>111.63793103448276</c:v>
                      </c:pt>
                      <c:pt idx="146">
                        <c:v>111.65517241379311</c:v>
                      </c:pt>
                      <c:pt idx="147">
                        <c:v>111.67241379310344</c:v>
                      </c:pt>
                      <c:pt idx="148">
                        <c:v>111.68965517241379</c:v>
                      </c:pt>
                      <c:pt idx="149">
                        <c:v>111.70689655172414</c:v>
                      </c:pt>
                      <c:pt idx="150">
                        <c:v>111.72413793103448</c:v>
                      </c:pt>
                      <c:pt idx="151">
                        <c:v>111.74137931034483</c:v>
                      </c:pt>
                      <c:pt idx="152">
                        <c:v>111.75862068965517</c:v>
                      </c:pt>
                      <c:pt idx="153">
                        <c:v>111.77586206896552</c:v>
                      </c:pt>
                      <c:pt idx="154">
                        <c:v>111.79310344827586</c:v>
                      </c:pt>
                      <c:pt idx="155">
                        <c:v>111.81034482758621</c:v>
                      </c:pt>
                      <c:pt idx="156">
                        <c:v>111.82758620689656</c:v>
                      </c:pt>
                      <c:pt idx="157">
                        <c:v>111.84482758620689</c:v>
                      </c:pt>
                      <c:pt idx="158">
                        <c:v>111.86206896551724</c:v>
                      </c:pt>
                      <c:pt idx="159">
                        <c:v>111.87931034482759</c:v>
                      </c:pt>
                      <c:pt idx="160">
                        <c:v>111.89655172413794</c:v>
                      </c:pt>
                      <c:pt idx="161">
                        <c:v>111.91379310344827</c:v>
                      </c:pt>
                      <c:pt idx="162">
                        <c:v>111.93103448275862</c:v>
                      </c:pt>
                      <c:pt idx="163">
                        <c:v>111.94827586206897</c:v>
                      </c:pt>
                      <c:pt idx="164">
                        <c:v>111.96551724137932</c:v>
                      </c:pt>
                      <c:pt idx="165">
                        <c:v>111.98275862068965</c:v>
                      </c:pt>
                      <c:pt idx="166">
                        <c:v>112</c:v>
                      </c:pt>
                      <c:pt idx="167">
                        <c:v>113</c:v>
                      </c:pt>
                      <c:pt idx="168">
                        <c:v>114</c:v>
                      </c:pt>
                      <c:pt idx="169">
                        <c:v>115</c:v>
                      </c:pt>
                      <c:pt idx="170">
                        <c:v>116</c:v>
                      </c:pt>
                      <c:pt idx="171">
                        <c:v>117</c:v>
                      </c:pt>
                      <c:pt idx="172">
                        <c:v>118</c:v>
                      </c:pt>
                      <c:pt idx="173">
                        <c:v>119</c:v>
                      </c:pt>
                      <c:pt idx="174">
                        <c:v>120</c:v>
                      </c:pt>
                      <c:pt idx="175">
                        <c:v>121</c:v>
                      </c:pt>
                      <c:pt idx="176">
                        <c:v>122</c:v>
                      </c:pt>
                      <c:pt idx="177">
                        <c:v>123</c:v>
                      </c:pt>
                      <c:pt idx="178">
                        <c:v>124</c:v>
                      </c:pt>
                      <c:pt idx="179">
                        <c:v>125</c:v>
                      </c:pt>
                      <c:pt idx="180">
                        <c:v>126</c:v>
                      </c:pt>
                      <c:pt idx="181">
                        <c:v>127</c:v>
                      </c:pt>
                      <c:pt idx="182">
                        <c:v>128</c:v>
                      </c:pt>
                      <c:pt idx="183">
                        <c:v>129</c:v>
                      </c:pt>
                      <c:pt idx="184">
                        <c:v>130</c:v>
                      </c:pt>
                      <c:pt idx="185">
                        <c:v>131</c:v>
                      </c:pt>
                      <c:pt idx="186">
                        <c:v>132</c:v>
                      </c:pt>
                      <c:pt idx="187">
                        <c:v>133</c:v>
                      </c:pt>
                      <c:pt idx="188">
                        <c:v>134</c:v>
                      </c:pt>
                      <c:pt idx="189">
                        <c:v>135</c:v>
                      </c:pt>
                      <c:pt idx="190">
                        <c:v>136</c:v>
                      </c:pt>
                      <c:pt idx="191">
                        <c:v>137</c:v>
                      </c:pt>
                      <c:pt idx="192">
                        <c:v>138</c:v>
                      </c:pt>
                      <c:pt idx="193">
                        <c:v>139</c:v>
                      </c:pt>
                      <c:pt idx="194">
                        <c:v>140</c:v>
                      </c:pt>
                      <c:pt idx="195">
                        <c:v>141</c:v>
                      </c:pt>
                      <c:pt idx="196">
                        <c:v>142</c:v>
                      </c:pt>
                      <c:pt idx="197">
                        <c:v>143</c:v>
                      </c:pt>
                      <c:pt idx="198">
                        <c:v>144</c:v>
                      </c:pt>
                      <c:pt idx="199">
                        <c:v>145</c:v>
                      </c:pt>
                      <c:pt idx="200">
                        <c:v>146</c:v>
                      </c:pt>
                      <c:pt idx="201">
                        <c:v>147</c:v>
                      </c:pt>
                      <c:pt idx="202">
                        <c:v>148</c:v>
                      </c:pt>
                      <c:pt idx="203">
                        <c:v>149</c:v>
                      </c:pt>
                      <c:pt idx="204">
                        <c:v>150</c:v>
                      </c:pt>
                      <c:pt idx="205">
                        <c:v>151</c:v>
                      </c:pt>
                      <c:pt idx="206">
                        <c:v>152</c:v>
                      </c:pt>
                      <c:pt idx="207">
                        <c:v>153</c:v>
                      </c:pt>
                      <c:pt idx="208">
                        <c:v>154</c:v>
                      </c:pt>
                      <c:pt idx="209">
                        <c:v>155</c:v>
                      </c:pt>
                      <c:pt idx="210">
                        <c:v>156</c:v>
                      </c:pt>
                      <c:pt idx="211">
                        <c:v>157</c:v>
                      </c:pt>
                      <c:pt idx="212">
                        <c:v>158</c:v>
                      </c:pt>
                      <c:pt idx="213">
                        <c:v>159</c:v>
                      </c:pt>
                      <c:pt idx="214">
                        <c:v>160</c:v>
                      </c:pt>
                      <c:pt idx="215">
                        <c:v>161</c:v>
                      </c:pt>
                      <c:pt idx="216">
                        <c:v>162</c:v>
                      </c:pt>
                      <c:pt idx="217">
                        <c:v>163</c:v>
                      </c:pt>
                      <c:pt idx="218">
                        <c:v>164</c:v>
                      </c:pt>
                      <c:pt idx="219">
                        <c:v>165</c:v>
                      </c:pt>
                      <c:pt idx="220">
                        <c:v>166</c:v>
                      </c:pt>
                      <c:pt idx="221">
                        <c:v>167</c:v>
                      </c:pt>
                      <c:pt idx="222">
                        <c:v>168</c:v>
                      </c:pt>
                      <c:pt idx="223">
                        <c:v>169</c:v>
                      </c:pt>
                      <c:pt idx="224">
                        <c:v>170</c:v>
                      </c:pt>
                      <c:pt idx="225">
                        <c:v>171</c:v>
                      </c:pt>
                      <c:pt idx="226">
                        <c:v>172</c:v>
                      </c:pt>
                      <c:pt idx="227">
                        <c:v>173</c:v>
                      </c:pt>
                      <c:pt idx="228">
                        <c:v>174</c:v>
                      </c:pt>
                      <c:pt idx="229">
                        <c:v>175</c:v>
                      </c:pt>
                      <c:pt idx="230">
                        <c:v>176</c:v>
                      </c:pt>
                      <c:pt idx="231">
                        <c:v>177</c:v>
                      </c:pt>
                      <c:pt idx="232">
                        <c:v>178</c:v>
                      </c:pt>
                      <c:pt idx="233">
                        <c:v>179</c:v>
                      </c:pt>
                      <c:pt idx="234">
                        <c:v>180</c:v>
                      </c:pt>
                      <c:pt idx="235">
                        <c:v>181</c:v>
                      </c:pt>
                      <c:pt idx="236">
                        <c:v>182</c:v>
                      </c:pt>
                      <c:pt idx="237">
                        <c:v>183</c:v>
                      </c:pt>
                      <c:pt idx="238">
                        <c:v>184</c:v>
                      </c:pt>
                      <c:pt idx="239">
                        <c:v>185</c:v>
                      </c:pt>
                      <c:pt idx="240">
                        <c:v>186</c:v>
                      </c:pt>
                      <c:pt idx="241">
                        <c:v>187</c:v>
                      </c:pt>
                      <c:pt idx="242">
                        <c:v>188</c:v>
                      </c:pt>
                      <c:pt idx="243">
                        <c:v>189</c:v>
                      </c:pt>
                      <c:pt idx="244">
                        <c:v>190</c:v>
                      </c:pt>
                      <c:pt idx="245">
                        <c:v>191</c:v>
                      </c:pt>
                      <c:pt idx="246">
                        <c:v>192</c:v>
                      </c:pt>
                      <c:pt idx="247">
                        <c:v>193</c:v>
                      </c:pt>
                      <c:pt idx="248">
                        <c:v>194</c:v>
                      </c:pt>
                      <c:pt idx="249">
                        <c:v>195</c:v>
                      </c:pt>
                      <c:pt idx="250">
                        <c:v>196</c:v>
                      </c:pt>
                      <c:pt idx="251">
                        <c:v>197</c:v>
                      </c:pt>
                      <c:pt idx="252">
                        <c:v>198</c:v>
                      </c:pt>
                      <c:pt idx="253">
                        <c:v>199</c:v>
                      </c:pt>
                      <c:pt idx="254">
                        <c:v>200</c:v>
                      </c:pt>
                      <c:pt idx="255">
                        <c:v>201</c:v>
                      </c:pt>
                      <c:pt idx="256">
                        <c:v>202</c:v>
                      </c:pt>
                      <c:pt idx="257">
                        <c:v>203</c:v>
                      </c:pt>
                      <c:pt idx="258">
                        <c:v>204</c:v>
                      </c:pt>
                      <c:pt idx="259">
                        <c:v>205</c:v>
                      </c:pt>
                      <c:pt idx="260">
                        <c:v>206</c:v>
                      </c:pt>
                      <c:pt idx="261">
                        <c:v>207</c:v>
                      </c:pt>
                      <c:pt idx="262">
                        <c:v>208</c:v>
                      </c:pt>
                      <c:pt idx="263">
                        <c:v>209</c:v>
                      </c:pt>
                      <c:pt idx="264">
                        <c:v>210</c:v>
                      </c:pt>
                      <c:pt idx="265">
                        <c:v>211</c:v>
                      </c:pt>
                      <c:pt idx="266">
                        <c:v>212</c:v>
                      </c:pt>
                      <c:pt idx="267">
                        <c:v>213</c:v>
                      </c:pt>
                      <c:pt idx="268">
                        <c:v>214</c:v>
                      </c:pt>
                      <c:pt idx="269">
                        <c:v>215</c:v>
                      </c:pt>
                      <c:pt idx="270">
                        <c:v>216</c:v>
                      </c:pt>
                      <c:pt idx="271">
                        <c:v>217</c:v>
                      </c:pt>
                      <c:pt idx="272">
                        <c:v>218</c:v>
                      </c:pt>
                      <c:pt idx="273">
                        <c:v>219</c:v>
                      </c:pt>
                      <c:pt idx="274">
                        <c:v>220</c:v>
                      </c:pt>
                      <c:pt idx="275">
                        <c:v>221</c:v>
                      </c:pt>
                      <c:pt idx="276">
                        <c:v>222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2'!$F$4:$F$470</c15:sqref>
                        </c15:formulaRef>
                      </c:ext>
                    </c:extLst>
                    <c:numCache>
                      <c:formatCode>#,##0</c:formatCode>
                      <c:ptCount val="467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73.191179150719904</c:v>
                      </c:pt>
                      <c:pt idx="4">
                        <c:v>540.89729328883948</c:v>
                      </c:pt>
                      <c:pt idx="5">
                        <c:v>390.04380724810835</c:v>
                      </c:pt>
                      <c:pt idx="6">
                        <c:v>345.80645161290323</c:v>
                      </c:pt>
                      <c:pt idx="7">
                        <c:v>408.63799283154106</c:v>
                      </c:pt>
                      <c:pt idx="8">
                        <c:v>384.62365591397844</c:v>
                      </c:pt>
                      <c:pt idx="9">
                        <c:v>431.67486786950968</c:v>
                      </c:pt>
                      <c:pt idx="10">
                        <c:v>413.64479050797166</c:v>
                      </c:pt>
                      <c:pt idx="11">
                        <c:v>405.57681793329681</c:v>
                      </c:pt>
                      <c:pt idx="12">
                        <c:v>424.02669632925461</c:v>
                      </c:pt>
                      <c:pt idx="13">
                        <c:v>391.10122358175755</c:v>
                      </c:pt>
                      <c:pt idx="14">
                        <c:v>415.49116092582466</c:v>
                      </c:pt>
                      <c:pt idx="15">
                        <c:v>430.51538746755648</c:v>
                      </c:pt>
                      <c:pt idx="16">
                        <c:v>387.06032440313476</c:v>
                      </c:pt>
                      <c:pt idx="17">
                        <c:v>362.40266963292561</c:v>
                      </c:pt>
                      <c:pt idx="18">
                        <c:v>386.73227628941123</c:v>
                      </c:pt>
                      <c:pt idx="19">
                        <c:v>443.93770856507211</c:v>
                      </c:pt>
                      <c:pt idx="20">
                        <c:v>361.43612174230003</c:v>
                      </c:pt>
                      <c:pt idx="21">
                        <c:v>354.24545791620329</c:v>
                      </c:pt>
                      <c:pt idx="22">
                        <c:v>382.20244716351493</c:v>
                      </c:pt>
                      <c:pt idx="23">
                        <c:v>443.739748496446</c:v>
                      </c:pt>
                      <c:pt idx="24">
                        <c:v>397.5899147200592</c:v>
                      </c:pt>
                      <c:pt idx="25">
                        <c:v>373.53745215965023</c:v>
                      </c:pt>
                      <c:pt idx="26">
                        <c:v>415.53578049684819</c:v>
                      </c:pt>
                      <c:pt idx="27">
                        <c:v>440.05831966466172</c:v>
                      </c:pt>
                      <c:pt idx="28">
                        <c:v>436.81868743047812</c:v>
                      </c:pt>
                      <c:pt idx="29">
                        <c:v>415.19956260251502</c:v>
                      </c:pt>
                      <c:pt idx="30">
                        <c:v>441.67593622543558</c:v>
                      </c:pt>
                      <c:pt idx="31">
                        <c:v>400.18539117537989</c:v>
                      </c:pt>
                      <c:pt idx="32">
                        <c:v>433.67960634226353</c:v>
                      </c:pt>
                      <c:pt idx="33">
                        <c:v>428.03114571746397</c:v>
                      </c:pt>
                      <c:pt idx="34">
                        <c:v>419.09969017678134</c:v>
                      </c:pt>
                      <c:pt idx="35">
                        <c:v>372.26548016314416</c:v>
                      </c:pt>
                      <c:pt idx="36">
                        <c:v>395.66247494076902</c:v>
                      </c:pt>
                      <c:pt idx="37">
                        <c:v>413.6818687430478</c:v>
                      </c:pt>
                      <c:pt idx="38">
                        <c:v>473.15472936030591</c:v>
                      </c:pt>
                      <c:pt idx="39">
                        <c:v>649.09158324063776</c:v>
                      </c:pt>
                      <c:pt idx="40">
                        <c:v>617.96974667395659</c:v>
                      </c:pt>
                      <c:pt idx="41">
                        <c:v>611.66393293238593</c:v>
                      </c:pt>
                      <c:pt idx="42">
                        <c:v>600.3707823507599</c:v>
                      </c:pt>
                      <c:pt idx="43">
                        <c:v>593.694186258429</c:v>
                      </c:pt>
                      <c:pt idx="44">
                        <c:v>584.37817001420149</c:v>
                      </c:pt>
                      <c:pt idx="45">
                        <c:v>578.31541218637983</c:v>
                      </c:pt>
                      <c:pt idx="46">
                        <c:v>569.35483870967698</c:v>
                      </c:pt>
                      <c:pt idx="47">
                        <c:v>565.30465949820768</c:v>
                      </c:pt>
                      <c:pt idx="48">
                        <c:v>559.96415770609337</c:v>
                      </c:pt>
                      <c:pt idx="49">
                        <c:v>556.09936967000397</c:v>
                      </c:pt>
                      <c:pt idx="50">
                        <c:v>553.59941680335351</c:v>
                      </c:pt>
                      <c:pt idx="51">
                        <c:v>551.63112812101338</c:v>
                      </c:pt>
                      <c:pt idx="52">
                        <c:v>550.38932146829836</c:v>
                      </c:pt>
                      <c:pt idx="53">
                        <c:v>547.80390012757448</c:v>
                      </c:pt>
                      <c:pt idx="54">
                        <c:v>543.8264738598441</c:v>
                      </c:pt>
                      <c:pt idx="55">
                        <c:v>538.80080189538876</c:v>
                      </c:pt>
                      <c:pt idx="56">
                        <c:v>539.78494623655865</c:v>
                      </c:pt>
                      <c:pt idx="57">
                        <c:v>539.89618094178684</c:v>
                      </c:pt>
                      <c:pt idx="58">
                        <c:v>538.21760524876947</c:v>
                      </c:pt>
                      <c:pt idx="59">
                        <c:v>537.89395624768224</c:v>
                      </c:pt>
                      <c:pt idx="60">
                        <c:v>538.80080189538876</c:v>
                      </c:pt>
                      <c:pt idx="61">
                        <c:v>539.00630329996272</c:v>
                      </c:pt>
                      <c:pt idx="62">
                        <c:v>539.03884134298846</c:v>
                      </c:pt>
                      <c:pt idx="63">
                        <c:v>538.45012977382237</c:v>
                      </c:pt>
                      <c:pt idx="64">
                        <c:v>540.30404152762299</c:v>
                      </c:pt>
                      <c:pt idx="65">
                        <c:v>536.21286677601609</c:v>
                      </c:pt>
                      <c:pt idx="66">
                        <c:v>539.71204665573123</c:v>
                      </c:pt>
                      <c:pt idx="67">
                        <c:v>545.42083796811301</c:v>
                      </c:pt>
                      <c:pt idx="68">
                        <c:v>543.32057590668796</c:v>
                      </c:pt>
                      <c:pt idx="69">
                        <c:v>541.35228722434806</c:v>
                      </c:pt>
                      <c:pt idx="70">
                        <c:v>540.0074156470148</c:v>
                      </c:pt>
                      <c:pt idx="71">
                        <c:v>537.92600692545989</c:v>
                      </c:pt>
                      <c:pt idx="72">
                        <c:v>539.20174958993937</c:v>
                      </c:pt>
                      <c:pt idx="73">
                        <c:v>542.66447967924182</c:v>
                      </c:pt>
                      <c:pt idx="74">
                        <c:v>547.27474972191374</c:v>
                      </c:pt>
                      <c:pt idx="75">
                        <c:v>548.09549845088441</c:v>
                      </c:pt>
                      <c:pt idx="76">
                        <c:v>551.01148168398038</c:v>
                      </c:pt>
                      <c:pt idx="77">
                        <c:v>552.20615498702284</c:v>
                      </c:pt>
                      <c:pt idx="78">
                        <c:v>560.88937488609417</c:v>
                      </c:pt>
                      <c:pt idx="79">
                        <c:v>560.92513694461354</c:v>
                      </c:pt>
                      <c:pt idx="80">
                        <c:v>552.32974910394285</c:v>
                      </c:pt>
                      <c:pt idx="81">
                        <c:v>547.16845878136223</c:v>
                      </c:pt>
                      <c:pt idx="82">
                        <c:v>544.30107526881727</c:v>
                      </c:pt>
                      <c:pt idx="83">
                        <c:v>542.0812830326222</c:v>
                      </c:pt>
                      <c:pt idx="84">
                        <c:v>541.49054505005506</c:v>
                      </c:pt>
                      <c:pt idx="85">
                        <c:v>539.27464917076691</c:v>
                      </c:pt>
                      <c:pt idx="86">
                        <c:v>537.07823507601017</c:v>
                      </c:pt>
                      <c:pt idx="87">
                        <c:v>534.463276836158</c:v>
                      </c:pt>
                      <c:pt idx="88">
                        <c:v>532.82303626754117</c:v>
                      </c:pt>
                      <c:pt idx="89">
                        <c:v>529.25863044708558</c:v>
                      </c:pt>
                      <c:pt idx="90">
                        <c:v>521.19555312556952</c:v>
                      </c:pt>
                      <c:pt idx="91">
                        <c:v>527.88283277715971</c:v>
                      </c:pt>
                      <c:pt idx="92">
                        <c:v>525.49662839438668</c:v>
                      </c:pt>
                      <c:pt idx="93">
                        <c:v>535.18724508713376</c:v>
                      </c:pt>
                      <c:pt idx="94">
                        <c:v>523.63768908328757</c:v>
                      </c:pt>
                      <c:pt idx="95">
                        <c:v>533.95297977036591</c:v>
                      </c:pt>
                      <c:pt idx="96">
                        <c:v>537.48609566184632</c:v>
                      </c:pt>
                      <c:pt idx="97">
                        <c:v>528.74065974120663</c:v>
                      </c:pt>
                      <c:pt idx="98">
                        <c:v>518.64406779661022</c:v>
                      </c:pt>
                      <c:pt idx="99">
                        <c:v>499.17987971569181</c:v>
                      </c:pt>
                      <c:pt idx="100">
                        <c:v>482.99617277200622</c:v>
                      </c:pt>
                      <c:pt idx="101">
                        <c:v>467.66777901371876</c:v>
                      </c:pt>
                      <c:pt idx="102">
                        <c:v>459.08511026061586</c:v>
                      </c:pt>
                      <c:pt idx="103">
                        <c:v>451.6858028066336</c:v>
                      </c:pt>
                      <c:pt idx="104">
                        <c:v>447.49407690905747</c:v>
                      </c:pt>
                      <c:pt idx="105">
                        <c:v>447.67632586112614</c:v>
                      </c:pt>
                      <c:pt idx="106">
                        <c:v>437.30070448646643</c:v>
                      </c:pt>
                      <c:pt idx="107">
                        <c:v>429.81090100111226</c:v>
                      </c:pt>
                      <c:pt idx="108">
                        <c:v>437.94423182066697</c:v>
                      </c:pt>
                      <c:pt idx="109">
                        <c:v>436.30399125205025</c:v>
                      </c:pt>
                      <c:pt idx="110">
                        <c:v>427.77474029524342</c:v>
                      </c:pt>
                      <c:pt idx="111">
                        <c:v>431.01877164206314</c:v>
                      </c:pt>
                      <c:pt idx="112">
                        <c:v>0</c:v>
                      </c:pt>
                      <c:pt idx="113">
                        <c:v>443.01075268817198</c:v>
                      </c:pt>
                      <c:pt idx="114">
                        <c:v>443.01075268817198</c:v>
                      </c:pt>
                      <c:pt idx="115">
                        <c:v>438.70967741935482</c:v>
                      </c:pt>
                      <c:pt idx="116">
                        <c:v>434.40860215053766</c:v>
                      </c:pt>
                      <c:pt idx="117">
                        <c:v>436.55913978494624</c:v>
                      </c:pt>
                      <c:pt idx="118">
                        <c:v>445.16129032258061</c:v>
                      </c:pt>
                      <c:pt idx="119">
                        <c:v>445.16129032258061</c:v>
                      </c:pt>
                      <c:pt idx="120">
                        <c:v>440.86021505376345</c:v>
                      </c:pt>
                      <c:pt idx="121">
                        <c:v>438.70967741935482</c:v>
                      </c:pt>
                      <c:pt idx="122">
                        <c:v>438.70967741935482</c:v>
                      </c:pt>
                      <c:pt idx="123">
                        <c:v>427.95698924731187</c:v>
                      </c:pt>
                      <c:pt idx="124">
                        <c:v>432.25806451612902</c:v>
                      </c:pt>
                      <c:pt idx="125">
                        <c:v>438.70967741935482</c:v>
                      </c:pt>
                      <c:pt idx="126">
                        <c:v>443.01075268817198</c:v>
                      </c:pt>
                      <c:pt idx="127">
                        <c:v>436.55913978494624</c:v>
                      </c:pt>
                      <c:pt idx="128">
                        <c:v>438.70967741935482</c:v>
                      </c:pt>
                      <c:pt idx="129">
                        <c:v>427.95698924731187</c:v>
                      </c:pt>
                      <c:pt idx="130">
                        <c:v>443.01075268817198</c:v>
                      </c:pt>
                      <c:pt idx="131">
                        <c:v>443.01075268817198</c:v>
                      </c:pt>
                      <c:pt idx="132">
                        <c:v>443.01075268817198</c:v>
                      </c:pt>
                      <c:pt idx="133">
                        <c:v>445.16129032258061</c:v>
                      </c:pt>
                      <c:pt idx="134">
                        <c:v>438.70967741935482</c:v>
                      </c:pt>
                      <c:pt idx="135">
                        <c:v>451.61290322580646</c:v>
                      </c:pt>
                      <c:pt idx="136">
                        <c:v>445.16129032258061</c:v>
                      </c:pt>
                      <c:pt idx="137">
                        <c:v>449.46236559139783</c:v>
                      </c:pt>
                      <c:pt idx="138">
                        <c:v>458.06451612903226</c:v>
                      </c:pt>
                      <c:pt idx="139">
                        <c:v>445.16129032258061</c:v>
                      </c:pt>
                      <c:pt idx="140">
                        <c:v>443.01075268817198</c:v>
                      </c:pt>
                      <c:pt idx="141">
                        <c:v>443.01075268817198</c:v>
                      </c:pt>
                      <c:pt idx="142">
                        <c:v>449.46236559139783</c:v>
                      </c:pt>
                      <c:pt idx="143">
                        <c:v>438.70967741935482</c:v>
                      </c:pt>
                      <c:pt idx="144">
                        <c:v>445.16129032258061</c:v>
                      </c:pt>
                      <c:pt idx="145">
                        <c:v>445.16129032258061</c:v>
                      </c:pt>
                      <c:pt idx="146">
                        <c:v>453.76344086021504</c:v>
                      </c:pt>
                      <c:pt idx="147">
                        <c:v>458.06451612903226</c:v>
                      </c:pt>
                      <c:pt idx="148">
                        <c:v>455.91397849462368</c:v>
                      </c:pt>
                      <c:pt idx="149">
                        <c:v>455.91397849462368</c:v>
                      </c:pt>
                      <c:pt idx="150">
                        <c:v>455.91397849462368</c:v>
                      </c:pt>
                      <c:pt idx="151">
                        <c:v>455.91397849462368</c:v>
                      </c:pt>
                      <c:pt idx="152">
                        <c:v>455.91397849462368</c:v>
                      </c:pt>
                      <c:pt idx="153">
                        <c:v>455.91397849462368</c:v>
                      </c:pt>
                      <c:pt idx="154">
                        <c:v>455.91397849462368</c:v>
                      </c:pt>
                      <c:pt idx="155">
                        <c:v>455.91397849462368</c:v>
                      </c:pt>
                      <c:pt idx="156">
                        <c:v>445.16129032258061</c:v>
                      </c:pt>
                      <c:pt idx="157">
                        <c:v>449.46236559139783</c:v>
                      </c:pt>
                      <c:pt idx="158">
                        <c:v>445.16129032258061</c:v>
                      </c:pt>
                      <c:pt idx="159">
                        <c:v>436.55913978494624</c:v>
                      </c:pt>
                      <c:pt idx="160">
                        <c:v>434.40860215053766</c:v>
                      </c:pt>
                      <c:pt idx="161">
                        <c:v>443.01075268817198</c:v>
                      </c:pt>
                      <c:pt idx="162">
                        <c:v>438.70967741935482</c:v>
                      </c:pt>
                      <c:pt idx="163">
                        <c:v>445.16129032258061</c:v>
                      </c:pt>
                      <c:pt idx="164">
                        <c:v>438.70967741935482</c:v>
                      </c:pt>
                      <c:pt idx="165">
                        <c:v>443.01075268817198</c:v>
                      </c:pt>
                      <c:pt idx="166">
                        <c:v>441.93548387096769</c:v>
                      </c:pt>
                      <c:pt idx="167">
                        <c:v>448.11372334609052</c:v>
                      </c:pt>
                      <c:pt idx="168">
                        <c:v>439.32932385638799</c:v>
                      </c:pt>
                      <c:pt idx="169">
                        <c:v>430.43557499544374</c:v>
                      </c:pt>
                      <c:pt idx="170">
                        <c:v>432.58611262985232</c:v>
                      </c:pt>
                      <c:pt idx="171">
                        <c:v>432.96255098257313</c:v>
                      </c:pt>
                      <c:pt idx="172">
                        <c:v>435.61144523418983</c:v>
                      </c:pt>
                      <c:pt idx="173">
                        <c:v>437.10588664115204</c:v>
                      </c:pt>
                      <c:pt idx="174">
                        <c:v>440.3134681975576</c:v>
                      </c:pt>
                      <c:pt idx="175">
                        <c:v>448.62402041188273</c:v>
                      </c:pt>
                      <c:pt idx="176">
                        <c:v>443.08490915832368</c:v>
                      </c:pt>
                      <c:pt idx="177">
                        <c:v>464.88131466828958</c:v>
                      </c:pt>
                      <c:pt idx="178">
                        <c:v>467.88530465949805</c:v>
                      </c:pt>
                      <c:pt idx="179">
                        <c:v>436.55913978494607</c:v>
                      </c:pt>
                      <c:pt idx="180">
                        <c:v>394.01433691756267</c:v>
                      </c:pt>
                      <c:pt idx="181">
                        <c:v>403.28048113723327</c:v>
                      </c:pt>
                      <c:pt idx="182">
                        <c:v>424.9316566429743</c:v>
                      </c:pt>
                      <c:pt idx="183">
                        <c:v>413.75602521319985</c:v>
                      </c:pt>
                      <c:pt idx="184">
                        <c:v>446.65573172954248</c:v>
                      </c:pt>
                      <c:pt idx="185">
                        <c:v>451.94095133952959</c:v>
                      </c:pt>
                      <c:pt idx="186">
                        <c:v>452.15053763440852</c:v>
                      </c:pt>
                      <c:pt idx="187">
                        <c:v>470.16584654638228</c:v>
                      </c:pt>
                      <c:pt idx="188">
                        <c:v>491.96282121377777</c:v>
                      </c:pt>
                      <c:pt idx="189">
                        <c:v>484.81418600264078</c:v>
                      </c:pt>
                      <c:pt idx="190">
                        <c:v>487.9533442682702</c:v>
                      </c:pt>
                      <c:pt idx="191">
                        <c:v>485.79903596588815</c:v>
                      </c:pt>
                      <c:pt idx="192">
                        <c:v>478.22125022781097</c:v>
                      </c:pt>
                      <c:pt idx="193">
                        <c:v>495.42555130307977</c:v>
                      </c:pt>
                      <c:pt idx="194">
                        <c:v>505.85836114200964</c:v>
                      </c:pt>
                      <c:pt idx="195">
                        <c:v>511.57280845635148</c:v>
                      </c:pt>
                      <c:pt idx="196">
                        <c:v>505.48569345726258</c:v>
                      </c:pt>
                      <c:pt idx="197">
                        <c:v>508.67630700778636</c:v>
                      </c:pt>
                      <c:pt idx="198">
                        <c:v>512.26535447421179</c:v>
                      </c:pt>
                      <c:pt idx="199">
                        <c:v>517.16722284019284</c:v>
                      </c:pt>
                      <c:pt idx="200">
                        <c:v>519.54022988505744</c:v>
                      </c:pt>
                      <c:pt idx="201">
                        <c:v>505.48569345726276</c:v>
                      </c:pt>
                      <c:pt idx="202">
                        <c:v>503.62675414616371</c:v>
                      </c:pt>
                      <c:pt idx="203">
                        <c:v>505.52465702632554</c:v>
                      </c:pt>
                      <c:pt idx="204">
                        <c:v>509.02132312739178</c:v>
                      </c:pt>
                      <c:pt idx="205">
                        <c:v>502.13231273920161</c:v>
                      </c:pt>
                      <c:pt idx="206">
                        <c:v>500.11123470522784</c:v>
                      </c:pt>
                      <c:pt idx="207">
                        <c:v>497.648988518316</c:v>
                      </c:pt>
                      <c:pt idx="208">
                        <c:v>490.8787541713013</c:v>
                      </c:pt>
                      <c:pt idx="209">
                        <c:v>478.68663594470047</c:v>
                      </c:pt>
                      <c:pt idx="210">
                        <c:v>492.21796974667387</c:v>
                      </c:pt>
                      <c:pt idx="211">
                        <c:v>508.08305524657021</c:v>
                      </c:pt>
                      <c:pt idx="212">
                        <c:v>526.39970337411933</c:v>
                      </c:pt>
                      <c:pt idx="213">
                        <c:v>528.51316277345188</c:v>
                      </c:pt>
                      <c:pt idx="214">
                        <c:v>529.21450701658455</c:v>
                      </c:pt>
                      <c:pt idx="215">
                        <c:v>523.33731581043412</c:v>
                      </c:pt>
                      <c:pt idx="216">
                        <c:v>520.35842293906819</c:v>
                      </c:pt>
                      <c:pt idx="217">
                        <c:v>518.49462365591387</c:v>
                      </c:pt>
                      <c:pt idx="218">
                        <c:v>513.5410971386915</c:v>
                      </c:pt>
                      <c:pt idx="219">
                        <c:v>509.13067249863303</c:v>
                      </c:pt>
                      <c:pt idx="220">
                        <c:v>519.76269929551358</c:v>
                      </c:pt>
                      <c:pt idx="221">
                        <c:v>501.84071441589191</c:v>
                      </c:pt>
                      <c:pt idx="222">
                        <c:v>501.85391175380045</c:v>
                      </c:pt>
                      <c:pt idx="223">
                        <c:v>507.97182054134214</c:v>
                      </c:pt>
                      <c:pt idx="224">
                        <c:v>483.47002004738465</c:v>
                      </c:pt>
                      <c:pt idx="225">
                        <c:v>473.26659251019635</c:v>
                      </c:pt>
                      <c:pt idx="226">
                        <c:v>478.76799708401649</c:v>
                      </c:pt>
                      <c:pt idx="227">
                        <c:v>488.91360771227261</c:v>
                      </c:pt>
                      <c:pt idx="228">
                        <c:v>501.58556588299609</c:v>
                      </c:pt>
                      <c:pt idx="229">
                        <c:v>500.92946965554938</c:v>
                      </c:pt>
                      <c:pt idx="230">
                        <c:v>493.40007415647005</c:v>
                      </c:pt>
                      <c:pt idx="231">
                        <c:v>486.39228772710408</c:v>
                      </c:pt>
                      <c:pt idx="232">
                        <c:v>485.47475852013855</c:v>
                      </c:pt>
                      <c:pt idx="233">
                        <c:v>510.30774935113078</c:v>
                      </c:pt>
                      <c:pt idx="234">
                        <c:v>491.0515764534353</c:v>
                      </c:pt>
                      <c:pt idx="235">
                        <c:v>494.88775702697615</c:v>
                      </c:pt>
                      <c:pt idx="236">
                        <c:v>498.4873336978315</c:v>
                      </c:pt>
                      <c:pt idx="237">
                        <c:v>506.30329996292176</c:v>
                      </c:pt>
                      <c:pt idx="238">
                        <c:v>505.99599052305462</c:v>
                      </c:pt>
                      <c:pt idx="239">
                        <c:v>505.88664115181319</c:v>
                      </c:pt>
                      <c:pt idx="240">
                        <c:v>504.04152762328505</c:v>
                      </c:pt>
                      <c:pt idx="241">
                        <c:v>504.35574995443773</c:v>
                      </c:pt>
                      <c:pt idx="242">
                        <c:v>501.29773822766037</c:v>
                      </c:pt>
                      <c:pt idx="243">
                        <c:v>497.28449061417894</c:v>
                      </c:pt>
                      <c:pt idx="244">
                        <c:v>492.36188357434173</c:v>
                      </c:pt>
                      <c:pt idx="245">
                        <c:v>491.01512666302142</c:v>
                      </c:pt>
                      <c:pt idx="246">
                        <c:v>488.92661761931663</c:v>
                      </c:pt>
                      <c:pt idx="247">
                        <c:v>386.76872607982494</c:v>
                      </c:pt>
                      <c:pt idx="248">
                        <c:v>405.21232002915991</c:v>
                      </c:pt>
                      <c:pt idx="249">
                        <c:v>235.92880978865418</c:v>
                      </c:pt>
                      <c:pt idx="250">
                        <c:v>212.32002915983213</c:v>
                      </c:pt>
                      <c:pt idx="251">
                        <c:v>207.60103819058199</c:v>
                      </c:pt>
                      <c:pt idx="252">
                        <c:v>208.82084928011648</c:v>
                      </c:pt>
                      <c:pt idx="253">
                        <c:v>205.80239399472487</c:v>
                      </c:pt>
                      <c:pt idx="254">
                        <c:v>205.806451612903</c:v>
                      </c:pt>
                      <c:pt idx="255">
                        <c:v>205.84229390680977</c:v>
                      </c:pt>
                      <c:pt idx="256">
                        <c:v>206.45161290322554</c:v>
                      </c:pt>
                      <c:pt idx="257">
                        <c:v>210.96774193548384</c:v>
                      </c:pt>
                      <c:pt idx="258">
                        <c:v>218.27956989247318</c:v>
                      </c:pt>
                      <c:pt idx="259">
                        <c:v>231.96646619281915</c:v>
                      </c:pt>
                      <c:pt idx="260">
                        <c:v>246.34779384501323</c:v>
                      </c:pt>
                      <c:pt idx="261">
                        <c:v>262.51139055950404</c:v>
                      </c:pt>
                      <c:pt idx="262">
                        <c:v>272.78457545420855</c:v>
                      </c:pt>
                      <c:pt idx="263">
                        <c:v>285.8392564242755</c:v>
                      </c:pt>
                      <c:pt idx="264">
                        <c:v>294.1787170930661</c:v>
                      </c:pt>
                      <c:pt idx="265">
                        <c:v>302.60616001458015</c:v>
                      </c:pt>
                      <c:pt idx="266">
                        <c:v>311.01223581757512</c:v>
                      </c:pt>
                      <c:pt idx="267">
                        <c:v>325.13213049024966</c:v>
                      </c:pt>
                      <c:pt idx="268">
                        <c:v>11.60548757879125</c:v>
                      </c:pt>
                      <c:pt idx="269">
                        <c:v>0</c:v>
                      </c:pt>
                      <c:pt idx="270">
                        <c:v>0</c:v>
                      </c:pt>
                      <c:pt idx="271">
                        <c:v>0</c:v>
                      </c:pt>
                      <c:pt idx="272">
                        <c:v>0</c:v>
                      </c:pt>
                      <c:pt idx="273">
                        <c:v>0</c:v>
                      </c:pt>
                      <c:pt idx="274">
                        <c:v>0</c:v>
                      </c:pt>
                      <c:pt idx="275">
                        <c:v>0</c:v>
                      </c:pt>
                      <c:pt idx="276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08E-48E7-9514-B69A3CA7B378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Stove19 Run 2'!$K$3</c:f>
              <c:strCache>
                <c:ptCount val="1"/>
                <c:pt idx="0">
                  <c:v>Avg PM Baseline (g/h)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2'!$K$4:$K$352</c:f>
              <c:numCache>
                <c:formatCode>#,##0.00</c:formatCode>
                <c:ptCount val="349"/>
                <c:pt idx="0">
                  <c:v>0.35124086965228796</c:v>
                </c:pt>
                <c:pt idx="1">
                  <c:v>14.827617855025901</c:v>
                </c:pt>
                <c:pt idx="2">
                  <c:v>43.274573664604773</c:v>
                </c:pt>
                <c:pt idx="3">
                  <c:v>24.365756952633564</c:v>
                </c:pt>
                <c:pt idx="4">
                  <c:v>17.11685190667199</c:v>
                </c:pt>
                <c:pt idx="5">
                  <c:v>80.00073495650885</c:v>
                </c:pt>
                <c:pt idx="6">
                  <c:v>85.4555695316064</c:v>
                </c:pt>
                <c:pt idx="7">
                  <c:v>77.940471727641636</c:v>
                </c:pt>
                <c:pt idx="8">
                  <c:v>67.156314159984035</c:v>
                </c:pt>
                <c:pt idx="9">
                  <c:v>51.507784893599968</c:v>
                </c:pt>
                <c:pt idx="10">
                  <c:v>42.793347318287957</c:v>
                </c:pt>
                <c:pt idx="11">
                  <c:v>27.495597792096021</c:v>
                </c:pt>
                <c:pt idx="12">
                  <c:v>22.361481176865624</c:v>
                </c:pt>
                <c:pt idx="13">
                  <c:v>25.793642310542435</c:v>
                </c:pt>
                <c:pt idx="14">
                  <c:v>20.0841157112568</c:v>
                </c:pt>
                <c:pt idx="15">
                  <c:v>21.312880835769622</c:v>
                </c:pt>
                <c:pt idx="16">
                  <c:v>29.574869692368047</c:v>
                </c:pt>
                <c:pt idx="17">
                  <c:v>30.86394673380482</c:v>
                </c:pt>
                <c:pt idx="18">
                  <c:v>45.148099858646383</c:v>
                </c:pt>
                <c:pt idx="19">
                  <c:v>34.783468057430369</c:v>
                </c:pt>
                <c:pt idx="20">
                  <c:v>25.723252366627168</c:v>
                </c:pt>
                <c:pt idx="21">
                  <c:v>24.372452743161599</c:v>
                </c:pt>
                <c:pt idx="22">
                  <c:v>42.195855645820771</c:v>
                </c:pt>
                <c:pt idx="23">
                  <c:v>27.23174677681919</c:v>
                </c:pt>
                <c:pt idx="24">
                  <c:v>9.6953905112064085</c:v>
                </c:pt>
                <c:pt idx="25">
                  <c:v>3.3237473057712044</c:v>
                </c:pt>
                <c:pt idx="26">
                  <c:v>1.7930501655897613</c:v>
                </c:pt>
                <c:pt idx="27">
                  <c:v>1.1497662433487996</c:v>
                </c:pt>
                <c:pt idx="28">
                  <c:v>0.53390491337567958</c:v>
                </c:pt>
                <c:pt idx="29">
                  <c:v>1.560383813520001</c:v>
                </c:pt>
                <c:pt idx="30">
                  <c:v>0.77921518953600089</c:v>
                </c:pt>
                <c:pt idx="31">
                  <c:v>0.20859156586799987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1.6275759525379208</c:v>
                </c:pt>
                <c:pt idx="47">
                  <c:v>2.9794424425919979</c:v>
                </c:pt>
                <c:pt idx="48">
                  <c:v>1.8378798033039347</c:v>
                </c:pt>
                <c:pt idx="49">
                  <c:v>5.535845909999999</c:v>
                </c:pt>
                <c:pt idx="50">
                  <c:v>2.0819017522800007</c:v>
                </c:pt>
                <c:pt idx="51">
                  <c:v>0.28216914611759986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0.17248826175839996</c:v>
                </c:pt>
                <c:pt idx="59">
                  <c:v>0.38714274701894419</c:v>
                </c:pt>
                <c:pt idx="60">
                  <c:v>0.71510250166857525</c:v>
                </c:pt>
                <c:pt idx="61">
                  <c:v>0.77281317533078409</c:v>
                </c:pt>
                <c:pt idx="62">
                  <c:v>0.89546814690815979</c:v>
                </c:pt>
                <c:pt idx="63">
                  <c:v>0.64516567724044838</c:v>
                </c:pt>
                <c:pt idx="64">
                  <c:v>0.58467333076387262</c:v>
                </c:pt>
                <c:pt idx="65">
                  <c:v>0.89987672437152133</c:v>
                </c:pt>
                <c:pt idx="66">
                  <c:v>0.63532303761360009</c:v>
                </c:pt>
                <c:pt idx="67">
                  <c:v>0.72420570837820741</c:v>
                </c:pt>
                <c:pt idx="68">
                  <c:v>0.83453345010671909</c:v>
                </c:pt>
                <c:pt idx="69">
                  <c:v>0.77870988331919999</c:v>
                </c:pt>
                <c:pt idx="70">
                  <c:v>0.74301121070736043</c:v>
                </c:pt>
                <c:pt idx="71">
                  <c:v>1.0394106659227216</c:v>
                </c:pt>
                <c:pt idx="72">
                  <c:v>1.1091043606070408</c:v>
                </c:pt>
                <c:pt idx="73">
                  <c:v>1.1710702448289603</c:v>
                </c:pt>
                <c:pt idx="74">
                  <c:v>1.1999672787144013</c:v>
                </c:pt>
                <c:pt idx="75">
                  <c:v>1.1195333516808004</c:v>
                </c:pt>
                <c:pt idx="76">
                  <c:v>1.3544806283618409</c:v>
                </c:pt>
                <c:pt idx="77">
                  <c:v>1.4769462951935994</c:v>
                </c:pt>
                <c:pt idx="78">
                  <c:v>1.7127640097769612</c:v>
                </c:pt>
                <c:pt idx="79">
                  <c:v>1.85238393812304</c:v>
                </c:pt>
                <c:pt idx="80">
                  <c:v>1.9241659642430415</c:v>
                </c:pt>
                <c:pt idx="81">
                  <c:v>2.0033705655432033</c:v>
                </c:pt>
                <c:pt idx="82">
                  <c:v>1.7410844683075195</c:v>
                </c:pt>
                <c:pt idx="83">
                  <c:v>2.1604098962207989</c:v>
                </c:pt>
                <c:pt idx="84">
                  <c:v>3.171593374904639</c:v>
                </c:pt>
                <c:pt idx="85">
                  <c:v>2.6162436165331227</c:v>
                </c:pt>
                <c:pt idx="86">
                  <c:v>2.2239331761259216</c:v>
                </c:pt>
                <c:pt idx="87">
                  <c:v>1.9604027084409628</c:v>
                </c:pt>
                <c:pt idx="88">
                  <c:v>1.7379330760612812</c:v>
                </c:pt>
                <c:pt idx="89">
                  <c:v>1.5636988542167995</c:v>
                </c:pt>
                <c:pt idx="90">
                  <c:v>1.04627022383184</c:v>
                </c:pt>
                <c:pt idx="91">
                  <c:v>1.1407833884193594</c:v>
                </c:pt>
                <c:pt idx="92">
                  <c:v>1.1236876853395192</c:v>
                </c:pt>
                <c:pt idx="93">
                  <c:v>1.0444861167686388</c:v>
                </c:pt>
                <c:pt idx="94">
                  <c:v>1.159761375739679</c:v>
                </c:pt>
                <c:pt idx="95">
                  <c:v>1.1038001765615995</c:v>
                </c:pt>
                <c:pt idx="96">
                  <c:v>1.0086551933740806</c:v>
                </c:pt>
                <c:pt idx="97">
                  <c:v>1.2839397764323197</c:v>
                </c:pt>
                <c:pt idx="98">
                  <c:v>1.0503892053815993</c:v>
                </c:pt>
                <c:pt idx="99">
                  <c:v>1.0232503516972788</c:v>
                </c:pt>
                <c:pt idx="100">
                  <c:v>1.0385687118895193</c:v>
                </c:pt>
                <c:pt idx="101">
                  <c:v>0.92298612148511905</c:v>
                </c:pt>
                <c:pt idx="102">
                  <c:v>1.0439724556799992</c:v>
                </c:pt>
                <c:pt idx="103">
                  <c:v>0.98578990123488064</c:v>
                </c:pt>
                <c:pt idx="104">
                  <c:v>0.94510928692992013</c:v>
                </c:pt>
                <c:pt idx="105">
                  <c:v>1.0899294837446403</c:v>
                </c:pt>
                <c:pt idx="106">
                  <c:v>0.78969826428191914</c:v>
                </c:pt>
                <c:pt idx="107">
                  <c:v>0.50929372061568035</c:v>
                </c:pt>
                <c:pt idx="108">
                  <c:v>0.48009454364256049</c:v>
                </c:pt>
                <c:pt idx="109">
                  <c:v>0.37150126141497608</c:v>
                </c:pt>
                <c:pt idx="110">
                  <c:v>0.31149161840227185</c:v>
                </c:pt>
                <c:pt idx="111">
                  <c:v>0.42668070028953653</c:v>
                </c:pt>
                <c:pt idx="112">
                  <c:v>0.31912681169107199</c:v>
                </c:pt>
                <c:pt idx="113">
                  <c:v>0.31912681169107199</c:v>
                </c:pt>
                <c:pt idx="114">
                  <c:v>0.31912681169107199</c:v>
                </c:pt>
                <c:pt idx="115">
                  <c:v>0.31912681169107199</c:v>
                </c:pt>
                <c:pt idx="116">
                  <c:v>0.31912681169107199</c:v>
                </c:pt>
                <c:pt idx="117">
                  <c:v>0.31912681169107199</c:v>
                </c:pt>
                <c:pt idx="118">
                  <c:v>0.31912681169107199</c:v>
                </c:pt>
                <c:pt idx="119">
                  <c:v>0.31912681169107199</c:v>
                </c:pt>
                <c:pt idx="120">
                  <c:v>0.31912681169107199</c:v>
                </c:pt>
                <c:pt idx="121">
                  <c:v>0.31912681169107199</c:v>
                </c:pt>
                <c:pt idx="122">
                  <c:v>0.31912681169107199</c:v>
                </c:pt>
                <c:pt idx="123">
                  <c:v>0.31912681169107199</c:v>
                </c:pt>
                <c:pt idx="124">
                  <c:v>0.31912681169107199</c:v>
                </c:pt>
                <c:pt idx="125">
                  <c:v>0.31912681169107199</c:v>
                </c:pt>
                <c:pt idx="126">
                  <c:v>0.31912681169107199</c:v>
                </c:pt>
                <c:pt idx="127">
                  <c:v>0.31912681169107199</c:v>
                </c:pt>
                <c:pt idx="128">
                  <c:v>0.31912681169107199</c:v>
                </c:pt>
                <c:pt idx="129">
                  <c:v>0.31912681169107199</c:v>
                </c:pt>
                <c:pt idx="130">
                  <c:v>0.31912681169107199</c:v>
                </c:pt>
                <c:pt idx="131">
                  <c:v>0.31912681169107199</c:v>
                </c:pt>
                <c:pt idx="132">
                  <c:v>0.31912681169107199</c:v>
                </c:pt>
                <c:pt idx="133">
                  <c:v>0.31912681169107199</c:v>
                </c:pt>
                <c:pt idx="134">
                  <c:v>0.31912681169107199</c:v>
                </c:pt>
                <c:pt idx="135">
                  <c:v>0.31912681169107199</c:v>
                </c:pt>
                <c:pt idx="136">
                  <c:v>0.31912681169107199</c:v>
                </c:pt>
                <c:pt idx="137">
                  <c:v>0.31912681169107199</c:v>
                </c:pt>
                <c:pt idx="138">
                  <c:v>0.31912681169107199</c:v>
                </c:pt>
                <c:pt idx="139">
                  <c:v>0.31912681169107199</c:v>
                </c:pt>
                <c:pt idx="140">
                  <c:v>0.31912681169107199</c:v>
                </c:pt>
                <c:pt idx="141">
                  <c:v>0.31912681169107199</c:v>
                </c:pt>
                <c:pt idx="142">
                  <c:v>0.31912681169107199</c:v>
                </c:pt>
                <c:pt idx="143">
                  <c:v>0.31912681169107199</c:v>
                </c:pt>
                <c:pt idx="144">
                  <c:v>0.31912681169107199</c:v>
                </c:pt>
                <c:pt idx="145">
                  <c:v>0.31912681169107199</c:v>
                </c:pt>
                <c:pt idx="146">
                  <c:v>0.31912681169107199</c:v>
                </c:pt>
                <c:pt idx="147">
                  <c:v>0.31912681169107199</c:v>
                </c:pt>
                <c:pt idx="148">
                  <c:v>0.31912681169107199</c:v>
                </c:pt>
                <c:pt idx="149">
                  <c:v>0.31912681169107199</c:v>
                </c:pt>
                <c:pt idx="150">
                  <c:v>0.31912681169107199</c:v>
                </c:pt>
                <c:pt idx="151">
                  <c:v>0.31912681169107199</c:v>
                </c:pt>
                <c:pt idx="152">
                  <c:v>0.31912681169107199</c:v>
                </c:pt>
                <c:pt idx="153">
                  <c:v>0.31912681169107199</c:v>
                </c:pt>
                <c:pt idx="154">
                  <c:v>0.31912681169107199</c:v>
                </c:pt>
                <c:pt idx="155">
                  <c:v>0.31912681169107199</c:v>
                </c:pt>
                <c:pt idx="156">
                  <c:v>0.31912681169107199</c:v>
                </c:pt>
                <c:pt idx="157">
                  <c:v>0.31912681169107199</c:v>
                </c:pt>
                <c:pt idx="158">
                  <c:v>0.31912681169107199</c:v>
                </c:pt>
                <c:pt idx="159">
                  <c:v>0.31912681169107199</c:v>
                </c:pt>
                <c:pt idx="160">
                  <c:v>0.31912681169107199</c:v>
                </c:pt>
                <c:pt idx="161">
                  <c:v>0.31912681169107199</c:v>
                </c:pt>
                <c:pt idx="162">
                  <c:v>0.31912681169107199</c:v>
                </c:pt>
                <c:pt idx="163">
                  <c:v>0.31912681169107199</c:v>
                </c:pt>
                <c:pt idx="164">
                  <c:v>0.31912681169107199</c:v>
                </c:pt>
                <c:pt idx="165">
                  <c:v>0.31912681169107199</c:v>
                </c:pt>
                <c:pt idx="166">
                  <c:v>0.31912681169107199</c:v>
                </c:pt>
                <c:pt idx="167">
                  <c:v>0.28011139767542437</c:v>
                </c:pt>
                <c:pt idx="168">
                  <c:v>0.46718641531295979</c:v>
                </c:pt>
                <c:pt idx="169">
                  <c:v>0.68205425605161529</c:v>
                </c:pt>
                <c:pt idx="170">
                  <c:v>0.2798631539175358</c:v>
                </c:pt>
                <c:pt idx="171">
                  <c:v>0.31518762936192007</c:v>
                </c:pt>
                <c:pt idx="172">
                  <c:v>0.45616771895049618</c:v>
                </c:pt>
                <c:pt idx="173">
                  <c:v>0.50830125103900781</c:v>
                </c:pt>
                <c:pt idx="174">
                  <c:v>0.46753017815011239</c:v>
                </c:pt>
                <c:pt idx="175">
                  <c:v>0.1154114047296</c:v>
                </c:pt>
                <c:pt idx="176">
                  <c:v>0.3211692359305921</c:v>
                </c:pt>
                <c:pt idx="177">
                  <c:v>0.77466906888000087</c:v>
                </c:pt>
                <c:pt idx="178">
                  <c:v>0.37221052164911961</c:v>
                </c:pt>
                <c:pt idx="179">
                  <c:v>0.19005963355948788</c:v>
                </c:pt>
                <c:pt idx="180">
                  <c:v>6.7356665770665541E-2</c:v>
                </c:pt>
                <c:pt idx="181">
                  <c:v>1.3510010918342391E-2</c:v>
                </c:pt>
                <c:pt idx="182">
                  <c:v>0.15777445830854403</c:v>
                </c:pt>
                <c:pt idx="183">
                  <c:v>0.43071144131030431</c:v>
                </c:pt>
                <c:pt idx="184">
                  <c:v>1.2533118271766397</c:v>
                </c:pt>
                <c:pt idx="185">
                  <c:v>1.2210952035004807</c:v>
                </c:pt>
                <c:pt idx="186">
                  <c:v>0.58823269051007976</c:v>
                </c:pt>
                <c:pt idx="187">
                  <c:v>0.12783900602457615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6.7399286320799959E-2</c:v>
                </c:pt>
                <c:pt idx="193">
                  <c:v>8.7136110079200052E-2</c:v>
                </c:pt>
                <c:pt idx="194">
                  <c:v>0.12434769834479999</c:v>
                </c:pt>
                <c:pt idx="195">
                  <c:v>9.558226112400002E-2</c:v>
                </c:pt>
                <c:pt idx="196">
                  <c:v>2.8603676792879958E-2</c:v>
                </c:pt>
                <c:pt idx="197">
                  <c:v>0</c:v>
                </c:pt>
                <c:pt idx="198">
                  <c:v>0</c:v>
                </c:pt>
                <c:pt idx="199">
                  <c:v>1.474053606647999E-2</c:v>
                </c:pt>
                <c:pt idx="200">
                  <c:v>0</c:v>
                </c:pt>
                <c:pt idx="201">
                  <c:v>0</c:v>
                </c:pt>
                <c:pt idx="202">
                  <c:v>1.432598873327998E-2</c:v>
                </c:pt>
                <c:pt idx="203">
                  <c:v>1.0167180312239997E-2</c:v>
                </c:pt>
                <c:pt idx="204">
                  <c:v>0.21461439971529608</c:v>
                </c:pt>
                <c:pt idx="205">
                  <c:v>0.29005192904620758</c:v>
                </c:pt>
                <c:pt idx="206">
                  <c:v>6.7938933736800058E-2</c:v>
                </c:pt>
                <c:pt idx="207">
                  <c:v>3.0825264039923809E-2</c:v>
                </c:pt>
                <c:pt idx="208">
                  <c:v>1.7467032831494415E-2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1.2085604576639989E-2</c:v>
                </c:pt>
                <c:pt idx="216">
                  <c:v>0</c:v>
                </c:pt>
                <c:pt idx="217">
                  <c:v>0</c:v>
                </c:pt>
                <c:pt idx="218">
                  <c:v>5.2432767323999947E-3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2.6967073356719998E-2</c:v>
                </c:pt>
                <c:pt idx="225">
                  <c:v>3.7467764691839996E-2</c:v>
                </c:pt>
                <c:pt idx="226">
                  <c:v>3.7946980517040006E-2</c:v>
                </c:pt>
                <c:pt idx="227">
                  <c:v>4.2077423999519997E-2</c:v>
                </c:pt>
                <c:pt idx="228">
                  <c:v>0</c:v>
                </c:pt>
                <c:pt idx="229">
                  <c:v>1.5079309766639988E-2</c:v>
                </c:pt>
                <c:pt idx="230">
                  <c:v>2.1750065411759969E-2</c:v>
                </c:pt>
                <c:pt idx="231">
                  <c:v>2.0405674361519986E-2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4.0302251594640001E-2</c:v>
                </c:pt>
                <c:pt idx="237">
                  <c:v>3.195595762128E-2</c:v>
                </c:pt>
                <c:pt idx="238">
                  <c:v>0</c:v>
                </c:pt>
                <c:pt idx="239">
                  <c:v>0</c:v>
                </c:pt>
                <c:pt idx="240">
                  <c:v>9.3758163660000116E-2</c:v>
                </c:pt>
                <c:pt idx="241">
                  <c:v>0</c:v>
                </c:pt>
                <c:pt idx="242">
                  <c:v>4.4872351624800022E-2</c:v>
                </c:pt>
                <c:pt idx="243">
                  <c:v>1.029263718672001E-2</c:v>
                </c:pt>
                <c:pt idx="244">
                  <c:v>2.2019130937440009E-2</c:v>
                </c:pt>
                <c:pt idx="245">
                  <c:v>8.1510843254399987E-2</c:v>
                </c:pt>
                <c:pt idx="246">
                  <c:v>4.6973854620000026E-2</c:v>
                </c:pt>
                <c:pt idx="247">
                  <c:v>6.053684434560002E-2</c:v>
                </c:pt>
                <c:pt idx="248">
                  <c:v>8.8623039405599888E-2</c:v>
                </c:pt>
                <c:pt idx="249">
                  <c:v>5.5017723045600035E-2</c:v>
                </c:pt>
                <c:pt idx="250">
                  <c:v>1.6401312138960008E-2</c:v>
                </c:pt>
                <c:pt idx="251">
                  <c:v>0</c:v>
                </c:pt>
                <c:pt idx="252">
                  <c:v>7.5758469393599995E-2</c:v>
                </c:pt>
                <c:pt idx="253">
                  <c:v>1.2991320256319995E-2</c:v>
                </c:pt>
                <c:pt idx="254">
                  <c:v>2.6248138121520031E-2</c:v>
                </c:pt>
                <c:pt idx="255">
                  <c:v>0.37009554976799947</c:v>
                </c:pt>
                <c:pt idx="256">
                  <c:v>6.4446389179199919</c:v>
                </c:pt>
                <c:pt idx="257">
                  <c:v>4.6428409339200067</c:v>
                </c:pt>
                <c:pt idx="258">
                  <c:v>4.8352854463199977</c:v>
                </c:pt>
                <c:pt idx="259">
                  <c:v>4.310658960047995</c:v>
                </c:pt>
                <c:pt idx="260">
                  <c:v>4.220297007191995</c:v>
                </c:pt>
                <c:pt idx="261">
                  <c:v>3.7095363375840043</c:v>
                </c:pt>
                <c:pt idx="262">
                  <c:v>3.3904441584720009</c:v>
                </c:pt>
                <c:pt idx="263">
                  <c:v>3.690577319688003</c:v>
                </c:pt>
                <c:pt idx="264">
                  <c:v>3.7602364353120028</c:v>
                </c:pt>
                <c:pt idx="265">
                  <c:v>3.8794137762239989</c:v>
                </c:pt>
                <c:pt idx="266">
                  <c:v>1.3290576013276136</c:v>
                </c:pt>
                <c:pt idx="267">
                  <c:v>0</c:v>
                </c:pt>
                <c:pt idx="268">
                  <c:v>1.9226859031564812E-2</c:v>
                </c:pt>
                <c:pt idx="269">
                  <c:v>3.1176817952649642E-2</c:v>
                </c:pt>
                <c:pt idx="270">
                  <c:v>6.0461573194175902E-2</c:v>
                </c:pt>
                <c:pt idx="271">
                  <c:v>8.0389542148608037E-2</c:v>
                </c:pt>
                <c:pt idx="272">
                  <c:v>6.8324792045664093E-2</c:v>
                </c:pt>
                <c:pt idx="273">
                  <c:v>9.3244597715807911E-2</c:v>
                </c:pt>
                <c:pt idx="274">
                  <c:v>0.11491297864569611</c:v>
                </c:pt>
                <c:pt idx="275">
                  <c:v>5.8363096981727952E-2</c:v>
                </c:pt>
                <c:pt idx="276">
                  <c:v>0.10303367101843192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08E-48E7-9514-B69A3CA7B378}"/>
            </c:ext>
          </c:extLst>
        </c:ser>
        <c:ser>
          <c:idx val="6"/>
          <c:order val="6"/>
          <c:tx>
            <c:strRef>
              <c:f>'Data Stove19 Run 2'!$L$3</c:f>
              <c:strCache>
                <c:ptCount val="1"/>
                <c:pt idx="0">
                  <c:v>Post ESP g/h)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2'!$B$4:$B$470</c:f>
              <c:numCache>
                <c:formatCode>#,##0.00</c:formatCode>
                <c:ptCount val="46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2'!$L$4:$L$352</c:f>
              <c:numCache>
                <c:formatCode>#,##0.00</c:formatCode>
                <c:ptCount val="349"/>
                <c:pt idx="0">
                  <c:v>0.14085283303987217</c:v>
                </c:pt>
                <c:pt idx="1">
                  <c:v>12.959684557459211</c:v>
                </c:pt>
                <c:pt idx="2">
                  <c:v>31.412185183756769</c:v>
                </c:pt>
                <c:pt idx="3">
                  <c:v>61.410427876281581</c:v>
                </c:pt>
                <c:pt idx="4">
                  <c:v>37.618982690169574</c:v>
                </c:pt>
                <c:pt idx="5">
                  <c:v>155.31234596236777</c:v>
                </c:pt>
                <c:pt idx="6">
                  <c:v>45.115567338412802</c:v>
                </c:pt>
                <c:pt idx="7">
                  <c:v>4.2230542678099159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0.1989580656309117</c:v>
                </c:pt>
                <c:pt idx="39">
                  <c:v>12.056295669235201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5.9644476752371271E-2</c:v>
                </c:pt>
                <c:pt idx="52">
                  <c:v>0</c:v>
                </c:pt>
                <c:pt idx="53">
                  <c:v>0.2250783054034558</c:v>
                </c:pt>
                <c:pt idx="54">
                  <c:v>0.25153803245951967</c:v>
                </c:pt>
                <c:pt idx="55">
                  <c:v>0.59176954264780779</c:v>
                </c:pt>
                <c:pt idx="56">
                  <c:v>0.46215682494047966</c:v>
                </c:pt>
                <c:pt idx="57">
                  <c:v>0.35014982957798363</c:v>
                </c:pt>
                <c:pt idx="58">
                  <c:v>0.75352156557523331</c:v>
                </c:pt>
                <c:pt idx="59">
                  <c:v>0.64650811952851217</c:v>
                </c:pt>
                <c:pt idx="60">
                  <c:v>0.28457411317920023</c:v>
                </c:pt>
                <c:pt idx="61">
                  <c:v>0.79177252368383955</c:v>
                </c:pt>
                <c:pt idx="62">
                  <c:v>0.80784570343449558</c:v>
                </c:pt>
                <c:pt idx="63">
                  <c:v>0.88321364394624102</c:v>
                </c:pt>
                <c:pt idx="64">
                  <c:v>0.41954367568492762</c:v>
                </c:pt>
                <c:pt idx="65">
                  <c:v>0.81193365939916673</c:v>
                </c:pt>
                <c:pt idx="66">
                  <c:v>0.72881482740134385</c:v>
                </c:pt>
                <c:pt idx="67">
                  <c:v>0.32930531036985611</c:v>
                </c:pt>
                <c:pt idx="68">
                  <c:v>0.10107991375891186</c:v>
                </c:pt>
                <c:pt idx="69">
                  <c:v>0.22742120855231998</c:v>
                </c:pt>
                <c:pt idx="70">
                  <c:v>0.70566003109497644</c:v>
                </c:pt>
                <c:pt idx="71">
                  <c:v>0.63331308651398399</c:v>
                </c:pt>
                <c:pt idx="72">
                  <c:v>0.96674515139520012</c:v>
                </c:pt>
                <c:pt idx="73">
                  <c:v>0.23821602238310421</c:v>
                </c:pt>
                <c:pt idx="74">
                  <c:v>0.27936805364179174</c:v>
                </c:pt>
                <c:pt idx="75">
                  <c:v>0.30596357561126403</c:v>
                </c:pt>
                <c:pt idx="76">
                  <c:v>0.36414816886598433</c:v>
                </c:pt>
                <c:pt idx="77">
                  <c:v>0.41701824300960033</c:v>
                </c:pt>
                <c:pt idx="78">
                  <c:v>6.7868093258438456E-2</c:v>
                </c:pt>
                <c:pt idx="79">
                  <c:v>0</c:v>
                </c:pt>
                <c:pt idx="80">
                  <c:v>7.7205668947027212E-2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8.7537545573011105E-3</c:v>
                </c:pt>
                <c:pt idx="85">
                  <c:v>7.5141674441740913E-2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3.4742070453254399E-2</c:v>
                </c:pt>
                <c:pt idx="94">
                  <c:v>4.6847393376940848E-2</c:v>
                </c:pt>
                <c:pt idx="95">
                  <c:v>2.0088829332863991E-3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2.2438081334822394E-2</c:v>
                </c:pt>
                <c:pt idx="110">
                  <c:v>9.3551232131136017E-2</c:v>
                </c:pt>
                <c:pt idx="111">
                  <c:v>0</c:v>
                </c:pt>
                <c:pt idx="112">
                  <c:v>7.0737686678591996E-2</c:v>
                </c:pt>
                <c:pt idx="113">
                  <c:v>7.0737686678591996E-2</c:v>
                </c:pt>
                <c:pt idx="114">
                  <c:v>7.0737686678591996E-2</c:v>
                </c:pt>
                <c:pt idx="115">
                  <c:v>7.0737686678591996E-2</c:v>
                </c:pt>
                <c:pt idx="116">
                  <c:v>7.0737686678591996E-2</c:v>
                </c:pt>
                <c:pt idx="117">
                  <c:v>7.0737686678591996E-2</c:v>
                </c:pt>
                <c:pt idx="118">
                  <c:v>7.0737686678591996E-2</c:v>
                </c:pt>
                <c:pt idx="119">
                  <c:v>7.0737686678591996E-2</c:v>
                </c:pt>
                <c:pt idx="120">
                  <c:v>7.0737686678591996E-2</c:v>
                </c:pt>
                <c:pt idx="121">
                  <c:v>7.0737686678591996E-2</c:v>
                </c:pt>
                <c:pt idx="122">
                  <c:v>7.0737686678591996E-2</c:v>
                </c:pt>
                <c:pt idx="123">
                  <c:v>7.0737686678591996E-2</c:v>
                </c:pt>
                <c:pt idx="124">
                  <c:v>7.0737686678591996E-2</c:v>
                </c:pt>
                <c:pt idx="125">
                  <c:v>7.0737686678591996E-2</c:v>
                </c:pt>
                <c:pt idx="126">
                  <c:v>7.0737686678591996E-2</c:v>
                </c:pt>
                <c:pt idx="127">
                  <c:v>7.0737686678591996E-2</c:v>
                </c:pt>
                <c:pt idx="128">
                  <c:v>7.0737686678591996E-2</c:v>
                </c:pt>
                <c:pt idx="129">
                  <c:v>7.0737686678591996E-2</c:v>
                </c:pt>
                <c:pt idx="130">
                  <c:v>7.0737686678591996E-2</c:v>
                </c:pt>
                <c:pt idx="131">
                  <c:v>7.0737686678591996E-2</c:v>
                </c:pt>
                <c:pt idx="132">
                  <c:v>7.0737686678591996E-2</c:v>
                </c:pt>
                <c:pt idx="133">
                  <c:v>7.0737686678591996E-2</c:v>
                </c:pt>
                <c:pt idx="134">
                  <c:v>7.0737686678591996E-2</c:v>
                </c:pt>
                <c:pt idx="135">
                  <c:v>7.0737686678591996E-2</c:v>
                </c:pt>
                <c:pt idx="136">
                  <c:v>7.0737686678591996E-2</c:v>
                </c:pt>
                <c:pt idx="137">
                  <c:v>7.0737686678591996E-2</c:v>
                </c:pt>
                <c:pt idx="138">
                  <c:v>7.0737686678591996E-2</c:v>
                </c:pt>
                <c:pt idx="139">
                  <c:v>7.0737686678591996E-2</c:v>
                </c:pt>
                <c:pt idx="140">
                  <c:v>7.0737686678591996E-2</c:v>
                </c:pt>
                <c:pt idx="141">
                  <c:v>7.0737686678591996E-2</c:v>
                </c:pt>
                <c:pt idx="142">
                  <c:v>7.0737686678591996E-2</c:v>
                </c:pt>
                <c:pt idx="143">
                  <c:v>7.0737686678591996E-2</c:v>
                </c:pt>
                <c:pt idx="144">
                  <c:v>7.0737686678591996E-2</c:v>
                </c:pt>
                <c:pt idx="145">
                  <c:v>7.0737686678591996E-2</c:v>
                </c:pt>
                <c:pt idx="146">
                  <c:v>7.0737686678591996E-2</c:v>
                </c:pt>
                <c:pt idx="147">
                  <c:v>7.0737686678591996E-2</c:v>
                </c:pt>
                <c:pt idx="148">
                  <c:v>7.0737686678591996E-2</c:v>
                </c:pt>
                <c:pt idx="149">
                  <c:v>7.0737686678591996E-2</c:v>
                </c:pt>
                <c:pt idx="150">
                  <c:v>7.0737686678591996E-2</c:v>
                </c:pt>
                <c:pt idx="151">
                  <c:v>7.0737686678591996E-2</c:v>
                </c:pt>
                <c:pt idx="152">
                  <c:v>7.0737686678591996E-2</c:v>
                </c:pt>
                <c:pt idx="153">
                  <c:v>7.0737686678591996E-2</c:v>
                </c:pt>
                <c:pt idx="154">
                  <c:v>7.0737686678591996E-2</c:v>
                </c:pt>
                <c:pt idx="155">
                  <c:v>7.0737686678591996E-2</c:v>
                </c:pt>
                <c:pt idx="156">
                  <c:v>7.0737686678591996E-2</c:v>
                </c:pt>
                <c:pt idx="157">
                  <c:v>7.0737686678591996E-2</c:v>
                </c:pt>
                <c:pt idx="158">
                  <c:v>7.0737686678591996E-2</c:v>
                </c:pt>
                <c:pt idx="159">
                  <c:v>7.0737686678591996E-2</c:v>
                </c:pt>
                <c:pt idx="160">
                  <c:v>7.0737686678591996E-2</c:v>
                </c:pt>
                <c:pt idx="161">
                  <c:v>7.0737686678591996E-2</c:v>
                </c:pt>
                <c:pt idx="162">
                  <c:v>7.0737686678591996E-2</c:v>
                </c:pt>
                <c:pt idx="163">
                  <c:v>7.0737686678591996E-2</c:v>
                </c:pt>
                <c:pt idx="164">
                  <c:v>7.0737686678591996E-2</c:v>
                </c:pt>
                <c:pt idx="165">
                  <c:v>7.0737686678591996E-2</c:v>
                </c:pt>
                <c:pt idx="166">
                  <c:v>7.0737686678591996E-2</c:v>
                </c:pt>
                <c:pt idx="167">
                  <c:v>2.2515413892652811E-2</c:v>
                </c:pt>
                <c:pt idx="168">
                  <c:v>9.1904057467200012E-2</c:v>
                </c:pt>
                <c:pt idx="169">
                  <c:v>0</c:v>
                </c:pt>
                <c:pt idx="170">
                  <c:v>0</c:v>
                </c:pt>
                <c:pt idx="171">
                  <c:v>2.030275041073917E-2</c:v>
                </c:pt>
                <c:pt idx="172">
                  <c:v>6.0001687917446339E-2</c:v>
                </c:pt>
                <c:pt idx="173">
                  <c:v>4.3111710580492797E-2</c:v>
                </c:pt>
                <c:pt idx="174">
                  <c:v>5.0774688086918353E-2</c:v>
                </c:pt>
                <c:pt idx="175">
                  <c:v>3.0517614147052823E-3</c:v>
                </c:pt>
                <c:pt idx="176">
                  <c:v>7.2356996931724801E-2</c:v>
                </c:pt>
                <c:pt idx="177">
                  <c:v>9.5998185927935978E-2</c:v>
                </c:pt>
                <c:pt idx="178">
                  <c:v>5.8992043918406491E-2</c:v>
                </c:pt>
                <c:pt idx="179">
                  <c:v>0.32795617908729607</c:v>
                </c:pt>
                <c:pt idx="180">
                  <c:v>0.32415127615641598</c:v>
                </c:pt>
                <c:pt idx="181">
                  <c:v>0.29386195618521588</c:v>
                </c:pt>
                <c:pt idx="182">
                  <c:v>0.15760322378726416</c:v>
                </c:pt>
                <c:pt idx="183">
                  <c:v>0.24739099688966384</c:v>
                </c:pt>
                <c:pt idx="184">
                  <c:v>3.3158031606201621E-2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5.1010301079532763E-2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2.8842751429343959E-2</c:v>
                </c:pt>
                <c:pt idx="200">
                  <c:v>0</c:v>
                </c:pt>
                <c:pt idx="201">
                  <c:v>5.5722825467366323E-2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1.6942619910528013E-2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5.5591086765657521E-2</c:v>
                </c:pt>
                <c:pt idx="245">
                  <c:v>0</c:v>
                </c:pt>
                <c:pt idx="246">
                  <c:v>6.8558619210969561E-3</c:v>
                </c:pt>
                <c:pt idx="247">
                  <c:v>5.8011498829382413</c:v>
                </c:pt>
                <c:pt idx="248">
                  <c:v>32.901255769939155</c:v>
                </c:pt>
                <c:pt idx="249">
                  <c:v>0.85711809415795248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1.856386389254534E-2</c:v>
                </c:pt>
                <c:pt idx="269">
                  <c:v>3.1176817952649642E-2</c:v>
                </c:pt>
                <c:pt idx="270">
                  <c:v>6.0461573194175902E-2</c:v>
                </c:pt>
                <c:pt idx="271">
                  <c:v>8.0389542148608037E-2</c:v>
                </c:pt>
                <c:pt idx="272">
                  <c:v>6.8324792045664093E-2</c:v>
                </c:pt>
                <c:pt idx="273">
                  <c:v>9.3244597715807911E-2</c:v>
                </c:pt>
                <c:pt idx="274">
                  <c:v>0.11491297864569611</c:v>
                </c:pt>
                <c:pt idx="275">
                  <c:v>5.8363096981727952E-2</c:v>
                </c:pt>
                <c:pt idx="276">
                  <c:v>0.10303367101843192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8E-48E7-9514-B69A3CA7B378}"/>
            </c:ext>
          </c:extLst>
        </c:ser>
        <c:ser>
          <c:idx val="7"/>
          <c:order val="7"/>
          <c:tx>
            <c:strRef>
              <c:f>'Data Stove19 Run 2'!$P$3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25400" cmpd="dbl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'Data Stove19 Run 2'!$B$4:$B$280</c:f>
              <c:numCache>
                <c:formatCode>#,##0.00</c:formatCode>
                <c:ptCount val="27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111.06896551724138</c:v>
                </c:pt>
                <c:pt idx="113">
                  <c:v>111.08620689655173</c:v>
                </c:pt>
                <c:pt idx="114">
                  <c:v>111.10344827586206</c:v>
                </c:pt>
                <c:pt idx="115">
                  <c:v>111.12068965517241</c:v>
                </c:pt>
                <c:pt idx="116">
                  <c:v>111.13793103448276</c:v>
                </c:pt>
                <c:pt idx="117">
                  <c:v>111.15517241379311</c:v>
                </c:pt>
                <c:pt idx="118">
                  <c:v>111.17241379310344</c:v>
                </c:pt>
                <c:pt idx="119">
                  <c:v>111.18965517241379</c:v>
                </c:pt>
                <c:pt idx="120">
                  <c:v>111.20689655172414</c:v>
                </c:pt>
                <c:pt idx="121">
                  <c:v>111.22413793103448</c:v>
                </c:pt>
                <c:pt idx="122">
                  <c:v>111.24137931034483</c:v>
                </c:pt>
                <c:pt idx="123">
                  <c:v>111.25862068965517</c:v>
                </c:pt>
                <c:pt idx="124">
                  <c:v>111.27586206896552</c:v>
                </c:pt>
                <c:pt idx="125">
                  <c:v>111.29310344827586</c:v>
                </c:pt>
                <c:pt idx="126">
                  <c:v>111.31034482758621</c:v>
                </c:pt>
                <c:pt idx="127">
                  <c:v>111.32758620689656</c:v>
                </c:pt>
                <c:pt idx="128">
                  <c:v>111.34482758620689</c:v>
                </c:pt>
                <c:pt idx="129">
                  <c:v>111.36206896551724</c:v>
                </c:pt>
                <c:pt idx="130">
                  <c:v>111.37931034482759</c:v>
                </c:pt>
                <c:pt idx="131">
                  <c:v>111.39655172413794</c:v>
                </c:pt>
                <c:pt idx="132">
                  <c:v>111.41379310344827</c:v>
                </c:pt>
                <c:pt idx="133">
                  <c:v>111.43103448275862</c:v>
                </c:pt>
                <c:pt idx="134">
                  <c:v>111.44827586206897</c:v>
                </c:pt>
                <c:pt idx="135">
                  <c:v>111.46551724137932</c:v>
                </c:pt>
                <c:pt idx="136">
                  <c:v>111.48275862068965</c:v>
                </c:pt>
                <c:pt idx="137">
                  <c:v>111.5</c:v>
                </c:pt>
                <c:pt idx="138">
                  <c:v>111.51724137931035</c:v>
                </c:pt>
                <c:pt idx="139">
                  <c:v>111.53448275862068</c:v>
                </c:pt>
                <c:pt idx="140">
                  <c:v>111.55172413793103</c:v>
                </c:pt>
                <c:pt idx="141">
                  <c:v>111.56896551724138</c:v>
                </c:pt>
                <c:pt idx="142">
                  <c:v>111.58620689655173</c:v>
                </c:pt>
                <c:pt idx="143">
                  <c:v>111.60344827586206</c:v>
                </c:pt>
                <c:pt idx="144">
                  <c:v>111.62068965517241</c:v>
                </c:pt>
                <c:pt idx="145">
                  <c:v>111.63793103448276</c:v>
                </c:pt>
                <c:pt idx="146">
                  <c:v>111.65517241379311</c:v>
                </c:pt>
                <c:pt idx="147">
                  <c:v>111.67241379310344</c:v>
                </c:pt>
                <c:pt idx="148">
                  <c:v>111.68965517241379</c:v>
                </c:pt>
                <c:pt idx="149">
                  <c:v>111.70689655172414</c:v>
                </c:pt>
                <c:pt idx="150">
                  <c:v>111.72413793103448</c:v>
                </c:pt>
                <c:pt idx="151">
                  <c:v>111.74137931034483</c:v>
                </c:pt>
                <c:pt idx="152">
                  <c:v>111.75862068965517</c:v>
                </c:pt>
                <c:pt idx="153">
                  <c:v>111.77586206896552</c:v>
                </c:pt>
                <c:pt idx="154">
                  <c:v>111.79310344827586</c:v>
                </c:pt>
                <c:pt idx="155">
                  <c:v>111.81034482758621</c:v>
                </c:pt>
                <c:pt idx="156">
                  <c:v>111.82758620689656</c:v>
                </c:pt>
                <c:pt idx="157">
                  <c:v>111.84482758620689</c:v>
                </c:pt>
                <c:pt idx="158">
                  <c:v>111.86206896551724</c:v>
                </c:pt>
                <c:pt idx="159">
                  <c:v>111.87931034482759</c:v>
                </c:pt>
                <c:pt idx="160">
                  <c:v>111.89655172413794</c:v>
                </c:pt>
                <c:pt idx="161">
                  <c:v>111.91379310344827</c:v>
                </c:pt>
                <c:pt idx="162">
                  <c:v>111.93103448275862</c:v>
                </c:pt>
                <c:pt idx="163">
                  <c:v>111.94827586206897</c:v>
                </c:pt>
                <c:pt idx="164">
                  <c:v>111.96551724137932</c:v>
                </c:pt>
                <c:pt idx="165">
                  <c:v>111.98275862068965</c:v>
                </c:pt>
                <c:pt idx="166">
                  <c:v>112</c:v>
                </c:pt>
                <c:pt idx="167">
                  <c:v>113</c:v>
                </c:pt>
                <c:pt idx="168">
                  <c:v>114</c:v>
                </c:pt>
                <c:pt idx="169">
                  <c:v>115</c:v>
                </c:pt>
                <c:pt idx="170">
                  <c:v>116</c:v>
                </c:pt>
                <c:pt idx="171">
                  <c:v>117</c:v>
                </c:pt>
                <c:pt idx="172">
                  <c:v>118</c:v>
                </c:pt>
                <c:pt idx="173">
                  <c:v>119</c:v>
                </c:pt>
                <c:pt idx="174">
                  <c:v>120</c:v>
                </c:pt>
                <c:pt idx="175">
                  <c:v>121</c:v>
                </c:pt>
                <c:pt idx="176">
                  <c:v>122</c:v>
                </c:pt>
                <c:pt idx="177">
                  <c:v>123</c:v>
                </c:pt>
                <c:pt idx="178">
                  <c:v>124</c:v>
                </c:pt>
                <c:pt idx="179">
                  <c:v>125</c:v>
                </c:pt>
                <c:pt idx="180">
                  <c:v>126</c:v>
                </c:pt>
                <c:pt idx="181">
                  <c:v>127</c:v>
                </c:pt>
                <c:pt idx="182">
                  <c:v>128</c:v>
                </c:pt>
                <c:pt idx="183">
                  <c:v>129</c:v>
                </c:pt>
                <c:pt idx="184">
                  <c:v>130</c:v>
                </c:pt>
                <c:pt idx="185">
                  <c:v>131</c:v>
                </c:pt>
                <c:pt idx="186">
                  <c:v>132</c:v>
                </c:pt>
                <c:pt idx="187">
                  <c:v>133</c:v>
                </c:pt>
                <c:pt idx="188">
                  <c:v>134</c:v>
                </c:pt>
                <c:pt idx="189">
                  <c:v>135</c:v>
                </c:pt>
                <c:pt idx="190">
                  <c:v>136</c:v>
                </c:pt>
                <c:pt idx="191">
                  <c:v>137</c:v>
                </c:pt>
                <c:pt idx="192">
                  <c:v>138</c:v>
                </c:pt>
                <c:pt idx="193">
                  <c:v>139</c:v>
                </c:pt>
                <c:pt idx="194">
                  <c:v>140</c:v>
                </c:pt>
                <c:pt idx="195">
                  <c:v>141</c:v>
                </c:pt>
                <c:pt idx="196">
                  <c:v>142</c:v>
                </c:pt>
                <c:pt idx="197">
                  <c:v>143</c:v>
                </c:pt>
                <c:pt idx="198">
                  <c:v>144</c:v>
                </c:pt>
                <c:pt idx="199">
                  <c:v>145</c:v>
                </c:pt>
                <c:pt idx="200">
                  <c:v>146</c:v>
                </c:pt>
                <c:pt idx="201">
                  <c:v>147</c:v>
                </c:pt>
                <c:pt idx="202">
                  <c:v>148</c:v>
                </c:pt>
                <c:pt idx="203">
                  <c:v>149</c:v>
                </c:pt>
                <c:pt idx="204">
                  <c:v>150</c:v>
                </c:pt>
                <c:pt idx="205">
                  <c:v>151</c:v>
                </c:pt>
                <c:pt idx="206">
                  <c:v>152</c:v>
                </c:pt>
                <c:pt idx="207">
                  <c:v>153</c:v>
                </c:pt>
                <c:pt idx="208">
                  <c:v>154</c:v>
                </c:pt>
                <c:pt idx="209">
                  <c:v>155</c:v>
                </c:pt>
                <c:pt idx="210">
                  <c:v>156</c:v>
                </c:pt>
                <c:pt idx="211">
                  <c:v>157</c:v>
                </c:pt>
                <c:pt idx="212">
                  <c:v>158</c:v>
                </c:pt>
                <c:pt idx="213">
                  <c:v>159</c:v>
                </c:pt>
                <c:pt idx="214">
                  <c:v>160</c:v>
                </c:pt>
                <c:pt idx="215">
                  <c:v>161</c:v>
                </c:pt>
                <c:pt idx="216">
                  <c:v>162</c:v>
                </c:pt>
                <c:pt idx="217">
                  <c:v>163</c:v>
                </c:pt>
                <c:pt idx="218">
                  <c:v>164</c:v>
                </c:pt>
                <c:pt idx="219">
                  <c:v>165</c:v>
                </c:pt>
                <c:pt idx="220">
                  <c:v>166</c:v>
                </c:pt>
                <c:pt idx="221">
                  <c:v>167</c:v>
                </c:pt>
                <c:pt idx="222">
                  <c:v>168</c:v>
                </c:pt>
                <c:pt idx="223">
                  <c:v>169</c:v>
                </c:pt>
                <c:pt idx="224">
                  <c:v>170</c:v>
                </c:pt>
                <c:pt idx="225">
                  <c:v>171</c:v>
                </c:pt>
                <c:pt idx="226">
                  <c:v>172</c:v>
                </c:pt>
                <c:pt idx="227">
                  <c:v>173</c:v>
                </c:pt>
                <c:pt idx="228">
                  <c:v>174</c:v>
                </c:pt>
                <c:pt idx="229">
                  <c:v>175</c:v>
                </c:pt>
                <c:pt idx="230">
                  <c:v>176</c:v>
                </c:pt>
                <c:pt idx="231">
                  <c:v>177</c:v>
                </c:pt>
                <c:pt idx="232">
                  <c:v>178</c:v>
                </c:pt>
                <c:pt idx="233">
                  <c:v>179</c:v>
                </c:pt>
                <c:pt idx="234">
                  <c:v>180</c:v>
                </c:pt>
                <c:pt idx="235">
                  <c:v>181</c:v>
                </c:pt>
                <c:pt idx="236">
                  <c:v>182</c:v>
                </c:pt>
                <c:pt idx="237">
                  <c:v>183</c:v>
                </c:pt>
                <c:pt idx="238">
                  <c:v>184</c:v>
                </c:pt>
                <c:pt idx="239">
                  <c:v>185</c:v>
                </c:pt>
                <c:pt idx="240">
                  <c:v>186</c:v>
                </c:pt>
                <c:pt idx="241">
                  <c:v>187</c:v>
                </c:pt>
                <c:pt idx="242">
                  <c:v>188</c:v>
                </c:pt>
                <c:pt idx="243">
                  <c:v>189</c:v>
                </c:pt>
                <c:pt idx="244">
                  <c:v>190</c:v>
                </c:pt>
                <c:pt idx="245">
                  <c:v>191</c:v>
                </c:pt>
                <c:pt idx="246">
                  <c:v>192</c:v>
                </c:pt>
                <c:pt idx="247">
                  <c:v>193</c:v>
                </c:pt>
                <c:pt idx="248">
                  <c:v>194</c:v>
                </c:pt>
                <c:pt idx="249">
                  <c:v>195</c:v>
                </c:pt>
                <c:pt idx="250">
                  <c:v>196</c:v>
                </c:pt>
                <c:pt idx="251">
                  <c:v>197</c:v>
                </c:pt>
                <c:pt idx="252">
                  <c:v>198</c:v>
                </c:pt>
                <c:pt idx="253">
                  <c:v>199</c:v>
                </c:pt>
                <c:pt idx="254">
                  <c:v>200</c:v>
                </c:pt>
                <c:pt idx="255">
                  <c:v>201</c:v>
                </c:pt>
                <c:pt idx="256">
                  <c:v>202</c:v>
                </c:pt>
                <c:pt idx="257">
                  <c:v>203</c:v>
                </c:pt>
                <c:pt idx="258">
                  <c:v>204</c:v>
                </c:pt>
                <c:pt idx="259">
                  <c:v>205</c:v>
                </c:pt>
                <c:pt idx="260">
                  <c:v>206</c:v>
                </c:pt>
                <c:pt idx="261">
                  <c:v>207</c:v>
                </c:pt>
                <c:pt idx="262">
                  <c:v>208</c:v>
                </c:pt>
                <c:pt idx="263">
                  <c:v>209</c:v>
                </c:pt>
                <c:pt idx="264">
                  <c:v>210</c:v>
                </c:pt>
                <c:pt idx="265">
                  <c:v>211</c:v>
                </c:pt>
                <c:pt idx="266">
                  <c:v>212</c:v>
                </c:pt>
                <c:pt idx="267">
                  <c:v>213</c:v>
                </c:pt>
                <c:pt idx="268">
                  <c:v>214</c:v>
                </c:pt>
                <c:pt idx="269">
                  <c:v>215</c:v>
                </c:pt>
                <c:pt idx="270">
                  <c:v>216</c:v>
                </c:pt>
                <c:pt idx="271">
                  <c:v>217</c:v>
                </c:pt>
                <c:pt idx="272">
                  <c:v>218</c:v>
                </c:pt>
                <c:pt idx="273">
                  <c:v>219</c:v>
                </c:pt>
                <c:pt idx="274">
                  <c:v>220</c:v>
                </c:pt>
                <c:pt idx="275">
                  <c:v>221</c:v>
                </c:pt>
                <c:pt idx="276">
                  <c:v>222</c:v>
                </c:pt>
              </c:numCache>
            </c:numRef>
          </c:xVal>
          <c:yVal>
            <c:numRef>
              <c:f>'Data Stove19 Run 2'!$T$4:$T$280</c:f>
              <c:numCache>
                <c:formatCode>#,##0.00</c:formatCode>
                <c:ptCount val="277"/>
                <c:pt idx="0">
                  <c:v>0.14085283303987217</c:v>
                </c:pt>
                <c:pt idx="1">
                  <c:v>12.959684557459211</c:v>
                </c:pt>
                <c:pt idx="2">
                  <c:v>22.185934870607991</c:v>
                </c:pt>
                <c:pt idx="3">
                  <c:v>35.260765872499185</c:v>
                </c:pt>
                <c:pt idx="4">
                  <c:v>35.850320076916788</c:v>
                </c:pt>
                <c:pt idx="5">
                  <c:v>59.742725254006984</c:v>
                </c:pt>
                <c:pt idx="6">
                  <c:v>57.304865601407954</c:v>
                </c:pt>
                <c:pt idx="7">
                  <c:v>49.721749696608235</c:v>
                </c:pt>
                <c:pt idx="8">
                  <c:v>43.506530984532205</c:v>
                </c:pt>
                <c:pt idx="9">
                  <c:v>38.672471986250848</c:v>
                </c:pt>
                <c:pt idx="10">
                  <c:v>34.805224787625761</c:v>
                </c:pt>
                <c:pt idx="11">
                  <c:v>31.641113443296149</c:v>
                </c:pt>
                <c:pt idx="12">
                  <c:v>29.004353989688138</c:v>
                </c:pt>
                <c:pt idx="13">
                  <c:v>26.773249836635202</c:v>
                </c:pt>
                <c:pt idx="14">
                  <c:v>24.860874848304118</c:v>
                </c:pt>
                <c:pt idx="15">
                  <c:v>23.203483191750511</c:v>
                </c:pt>
                <c:pt idx="16">
                  <c:v>21.753265492266102</c:v>
                </c:pt>
                <c:pt idx="17">
                  <c:v>20.473661639779863</c:v>
                </c:pt>
                <c:pt idx="18">
                  <c:v>19.336235993125424</c:v>
                </c:pt>
                <c:pt idx="19">
                  <c:v>18.318539361908297</c:v>
                </c:pt>
                <c:pt idx="20">
                  <c:v>17.40261239381288</c:v>
                </c:pt>
                <c:pt idx="21">
                  <c:v>16.573916565536077</c:v>
                </c:pt>
                <c:pt idx="22">
                  <c:v>15.820556721648074</c:v>
                </c:pt>
                <c:pt idx="23">
                  <c:v>15.132706429402505</c:v>
                </c:pt>
                <c:pt idx="24">
                  <c:v>14.502176994844069</c:v>
                </c:pt>
                <c:pt idx="25">
                  <c:v>13.922089915050305</c:v>
                </c:pt>
                <c:pt idx="26">
                  <c:v>13.386624918317601</c:v>
                </c:pt>
                <c:pt idx="27">
                  <c:v>12.89082399541695</c:v>
                </c:pt>
                <c:pt idx="28">
                  <c:v>12.430437424152059</c:v>
                </c:pt>
                <c:pt idx="29">
                  <c:v>12.001801650905437</c:v>
                </c:pt>
                <c:pt idx="30">
                  <c:v>11.601741595875255</c:v>
                </c:pt>
                <c:pt idx="31">
                  <c:v>11.227491866976052</c:v>
                </c:pt>
                <c:pt idx="32">
                  <c:v>10.876632746133051</c:v>
                </c:pt>
                <c:pt idx="33">
                  <c:v>10.54703781443205</c:v>
                </c:pt>
                <c:pt idx="34">
                  <c:v>10.236830819889931</c:v>
                </c:pt>
                <c:pt idx="35">
                  <c:v>9.944349939321647</c:v>
                </c:pt>
                <c:pt idx="36">
                  <c:v>9.668117996562712</c:v>
                </c:pt>
                <c:pt idx="37">
                  <c:v>9.4068175101691249</c:v>
                </c:pt>
                <c:pt idx="38">
                  <c:v>0.1989580656309117</c:v>
                </c:pt>
                <c:pt idx="39">
                  <c:v>12.056295669235201</c:v>
                </c:pt>
                <c:pt idx="40">
                  <c:v>6.0281478346176005</c:v>
                </c:pt>
                <c:pt idx="41">
                  <c:v>4.0187652230784003</c:v>
                </c:pt>
                <c:pt idx="42">
                  <c:v>3.0140739173088003</c:v>
                </c:pt>
                <c:pt idx="43">
                  <c:v>2.4112591338470404</c:v>
                </c:pt>
                <c:pt idx="44">
                  <c:v>2.0093826115392002</c:v>
                </c:pt>
                <c:pt idx="45">
                  <c:v>1.7223279527478859</c:v>
                </c:pt>
                <c:pt idx="46">
                  <c:v>1.5070369586544001</c:v>
                </c:pt>
                <c:pt idx="47">
                  <c:v>1.3395884076928002</c:v>
                </c:pt>
                <c:pt idx="48">
                  <c:v>1.2056295669235202</c:v>
                </c:pt>
                <c:pt idx="49">
                  <c:v>1.0960268790213819</c:v>
                </c:pt>
                <c:pt idx="50">
                  <c:v>1.0046913057696001</c:v>
                </c:pt>
                <c:pt idx="51">
                  <c:v>0.93199539584519786</c:v>
                </c:pt>
                <c:pt idx="52">
                  <c:v>0.86542429614196947</c:v>
                </c:pt>
                <c:pt idx="53">
                  <c:v>0.82273456342606854</c:v>
                </c:pt>
                <c:pt idx="54">
                  <c:v>0.7870347802406592</c:v>
                </c:pt>
                <c:pt idx="55">
                  <c:v>0.77554858979402086</c:v>
                </c:pt>
                <c:pt idx="56">
                  <c:v>0.7581379361910463</c:v>
                </c:pt>
                <c:pt idx="57">
                  <c:v>0.73666487794825353</c:v>
                </c:pt>
                <c:pt idx="58">
                  <c:v>0.73750771232960255</c:v>
                </c:pt>
                <c:pt idx="59">
                  <c:v>0.7331743983866934</c:v>
                </c:pt>
                <c:pt idx="60">
                  <c:v>0.71278347633180739</c:v>
                </c:pt>
                <c:pt idx="61">
                  <c:v>0.71621778273841752</c:v>
                </c:pt>
                <c:pt idx="62">
                  <c:v>0.72003561276742067</c:v>
                </c:pt>
                <c:pt idx="63">
                  <c:v>0.7265627340145735</c:v>
                </c:pt>
                <c:pt idx="64">
                  <c:v>0.71475430869420253</c:v>
                </c:pt>
                <c:pt idx="65">
                  <c:v>0.71835354390549755</c:v>
                </c:pt>
                <c:pt idx="66">
                  <c:v>0.71872716117320634</c:v>
                </c:pt>
                <c:pt idx="67">
                  <c:v>0.70529882149033218</c:v>
                </c:pt>
                <c:pt idx="68">
                  <c:v>0.68515819123261823</c:v>
                </c:pt>
                <c:pt idx="69">
                  <c:v>0.67039248211389901</c:v>
                </c:pt>
                <c:pt idx="70">
                  <c:v>0.67149459301955761</c:v>
                </c:pt>
                <c:pt idx="71">
                  <c:v>0.67033757767090385</c:v>
                </c:pt>
                <c:pt idx="72">
                  <c:v>0.6790554474863244</c:v>
                </c:pt>
                <c:pt idx="73">
                  <c:v>0.66646003534051801</c:v>
                </c:pt>
                <c:pt idx="74">
                  <c:v>0.65570748029333126</c:v>
                </c:pt>
                <c:pt idx="75">
                  <c:v>0.64625494232895109</c:v>
                </c:pt>
                <c:pt idx="76">
                  <c:v>0.63883107986939935</c:v>
                </c:pt>
                <c:pt idx="77">
                  <c:v>0.63314357123196863</c:v>
                </c:pt>
                <c:pt idx="78">
                  <c:v>0.61901168428263043</c:v>
                </c:pt>
                <c:pt idx="79">
                  <c:v>0.6039138383245175</c:v>
                </c:pt>
                <c:pt idx="80">
                  <c:v>0.59137316762505343</c:v>
                </c:pt>
                <c:pt idx="81">
                  <c:v>0.57762030326168012</c:v>
                </c:pt>
                <c:pt idx="82">
                  <c:v>0.56449256909664192</c:v>
                </c:pt>
                <c:pt idx="83">
                  <c:v>0.55194828978338317</c:v>
                </c:pt>
                <c:pt idx="84">
                  <c:v>0.54013971293064222</c:v>
                </c:pt>
                <c:pt idx="85">
                  <c:v>0.53024613764364437</c:v>
                </c:pt>
                <c:pt idx="86">
                  <c:v>0.51919934310940175</c:v>
                </c:pt>
                <c:pt idx="87">
                  <c:v>0.50860343814798536</c:v>
                </c:pt>
                <c:pt idx="88">
                  <c:v>0.49843136938502569</c:v>
                </c:pt>
                <c:pt idx="89">
                  <c:v>0.48865820527943693</c:v>
                </c:pt>
                <c:pt idx="90">
                  <c:v>0.47926093210098625</c:v>
                </c:pt>
                <c:pt idx="91">
                  <c:v>0.47021827300474123</c:v>
                </c:pt>
                <c:pt idx="92">
                  <c:v>0.46151052720835711</c:v>
                </c:pt>
                <c:pt idx="93">
                  <c:v>0.45375110072190072</c:v>
                </c:pt>
                <c:pt idx="94">
                  <c:v>0.44648496309074071</c:v>
                </c:pt>
                <c:pt idx="95">
                  <c:v>0.43868713712306606</c:v>
                </c:pt>
                <c:pt idx="96">
                  <c:v>0.43112356579335798</c:v>
                </c:pt>
                <c:pt idx="97">
                  <c:v>0.42381638671211463</c:v>
                </c:pt>
                <c:pt idx="98">
                  <c:v>0.41675278026691276</c:v>
                </c:pt>
                <c:pt idx="99">
                  <c:v>0.40992076747565187</c:v>
                </c:pt>
                <c:pt idx="100">
                  <c:v>0.4033091421937865</c:v>
                </c:pt>
                <c:pt idx="101">
                  <c:v>0.39690740977801214</c:v>
                </c:pt>
                <c:pt idx="102">
                  <c:v>0.39070573150023069</c:v>
                </c:pt>
                <c:pt idx="103">
                  <c:v>0.38469487409253483</c:v>
                </c:pt>
                <c:pt idx="104">
                  <c:v>0.37886616387901156</c:v>
                </c:pt>
                <c:pt idx="105">
                  <c:v>0.37321144501514575</c:v>
                </c:pt>
                <c:pt idx="106">
                  <c:v>0.36772304141198181</c:v>
                </c:pt>
                <c:pt idx="107">
                  <c:v>0.36239372197122849</c:v>
                </c:pt>
                <c:pt idx="108">
                  <c:v>0.35721666880021091</c:v>
                </c:pt>
                <c:pt idx="109">
                  <c:v>0.35250147742745896</c:v>
                </c:pt>
                <c:pt idx="110">
                  <c:v>0.34890494624278784</c:v>
                </c:pt>
                <c:pt idx="111">
                  <c:v>0.34412542643124278</c:v>
                </c:pt>
                <c:pt idx="112">
                  <c:v>0.34386739175474196</c:v>
                </c:pt>
                <c:pt idx="113">
                  <c:v>0.34380295917510617</c:v>
                </c:pt>
                <c:pt idx="114">
                  <c:v>0.34373855698819661</c:v>
                </c:pt>
                <c:pt idx="115">
                  <c:v>0.34367418517251408</c:v>
                </c:pt>
                <c:pt idx="116">
                  <c:v>0.3436098437065796</c:v>
                </c:pt>
                <c:pt idx="117">
                  <c:v>0.34354553256893455</c:v>
                </c:pt>
                <c:pt idx="118">
                  <c:v>0.34348125173814043</c:v>
                </c:pt>
                <c:pt idx="119">
                  <c:v>0.3434170011927789</c:v>
                </c:pt>
                <c:pt idx="120">
                  <c:v>0.34335278091145199</c:v>
                </c:pt>
                <c:pt idx="121">
                  <c:v>0.34328859087278168</c:v>
                </c:pt>
                <c:pt idx="122">
                  <c:v>0.34322443105541017</c:v>
                </c:pt>
                <c:pt idx="123">
                  <c:v>0.3431603014379998</c:v>
                </c:pt>
                <c:pt idx="124">
                  <c:v>0.34309620199923285</c:v>
                </c:pt>
                <c:pt idx="125">
                  <c:v>0.34303213271781191</c:v>
                </c:pt>
                <c:pt idx="126">
                  <c:v>0.34296809357245933</c:v>
                </c:pt>
                <c:pt idx="127">
                  <c:v>0.34290408454191762</c:v>
                </c:pt>
                <c:pt idx="128">
                  <c:v>0.34284010560494932</c:v>
                </c:pt>
                <c:pt idx="129">
                  <c:v>0.34277615674033679</c:v>
                </c:pt>
                <c:pt idx="130">
                  <c:v>0.34271223792688243</c:v>
                </c:pt>
                <c:pt idx="131">
                  <c:v>0.34264834914340858</c:v>
                </c:pt>
                <c:pt idx="132">
                  <c:v>0.34258449036875738</c:v>
                </c:pt>
                <c:pt idx="133">
                  <c:v>0.34252066158179095</c:v>
                </c:pt>
                <c:pt idx="134">
                  <c:v>0.34245686276139115</c:v>
                </c:pt>
                <c:pt idx="135">
                  <c:v>0.34239309388645972</c:v>
                </c:pt>
                <c:pt idx="136">
                  <c:v>0.34232935493591826</c:v>
                </c:pt>
                <c:pt idx="137">
                  <c:v>0.34226564588870806</c:v>
                </c:pt>
                <c:pt idx="138">
                  <c:v>0.34220196672379011</c:v>
                </c:pt>
                <c:pt idx="139">
                  <c:v>0.34213831742014528</c:v>
                </c:pt>
                <c:pt idx="140">
                  <c:v>0.34207469795677409</c:v>
                </c:pt>
                <c:pt idx="141">
                  <c:v>0.34201110831269671</c:v>
                </c:pt>
                <c:pt idx="142">
                  <c:v>0.34194754846695302</c:v>
                </c:pt>
                <c:pt idx="143">
                  <c:v>0.34188401839860255</c:v>
                </c:pt>
                <c:pt idx="144">
                  <c:v>0.34182051808672431</c:v>
                </c:pt>
                <c:pt idx="145">
                  <c:v>0.34175704751041713</c:v>
                </c:pt>
                <c:pt idx="146">
                  <c:v>0.34169360664879922</c:v>
                </c:pt>
                <c:pt idx="147">
                  <c:v>0.34163019548100843</c:v>
                </c:pt>
                <c:pt idx="148">
                  <c:v>0.34156681398620209</c:v>
                </c:pt>
                <c:pt idx="149">
                  <c:v>0.34150346214355704</c:v>
                </c:pt>
                <c:pt idx="150">
                  <c:v>0.34144013993226963</c:v>
                </c:pt>
                <c:pt idx="151">
                  <c:v>0.34137684733155566</c:v>
                </c:pt>
                <c:pt idx="152">
                  <c:v>0.34131358432065034</c:v>
                </c:pt>
                <c:pt idx="153">
                  <c:v>0.34125035087880834</c:v>
                </c:pt>
                <c:pt idx="154">
                  <c:v>0.34118714698530367</c:v>
                </c:pt>
                <c:pt idx="155">
                  <c:v>0.34112397261942967</c:v>
                </c:pt>
                <c:pt idx="156">
                  <c:v>0.34106082776049906</c:v>
                </c:pt>
                <c:pt idx="157">
                  <c:v>0.34099771238784399</c:v>
                </c:pt>
                <c:pt idx="158">
                  <c:v>0.34093462648081568</c:v>
                </c:pt>
                <c:pt idx="159">
                  <c:v>0.34087157001878482</c:v>
                </c:pt>
                <c:pt idx="160">
                  <c:v>0.34080854298114133</c:v>
                </c:pt>
                <c:pt idx="161">
                  <c:v>0.34074554534729423</c:v>
                </c:pt>
                <c:pt idx="162">
                  <c:v>0.34068257709667188</c:v>
                </c:pt>
                <c:pt idx="163">
                  <c:v>0.34061963820872176</c:v>
                </c:pt>
                <c:pt idx="164">
                  <c:v>0.34055672866291054</c:v>
                </c:pt>
                <c:pt idx="165">
                  <c:v>0.34049384843872404</c:v>
                </c:pt>
                <c:pt idx="166">
                  <c:v>0.34043099751566719</c:v>
                </c:pt>
                <c:pt idx="167">
                  <c:v>0.33619212306736029</c:v>
                </c:pt>
                <c:pt idx="168">
                  <c:v>0.33297780641472663</c:v>
                </c:pt>
                <c:pt idx="169">
                  <c:v>0.32865341931843151</c:v>
                </c:pt>
                <c:pt idx="170">
                  <c:v>0.32443991394255417</c:v>
                </c:pt>
                <c:pt idx="171">
                  <c:v>0.32059007642949322</c:v>
                </c:pt>
                <c:pt idx="172">
                  <c:v>0.31733272157309261</c:v>
                </c:pt>
                <c:pt idx="173">
                  <c:v>0.31394727699293706</c:v>
                </c:pt>
                <c:pt idx="174">
                  <c:v>0.31073785517700997</c:v>
                </c:pt>
                <c:pt idx="175">
                  <c:v>0.30703079380637976</c:v>
                </c:pt>
                <c:pt idx="176">
                  <c:v>0.30423705812930052</c:v>
                </c:pt>
                <c:pt idx="177">
                  <c:v>0.30178718904457857</c:v>
                </c:pt>
                <c:pt idx="178">
                  <c:v>0.29896398968264631</c:v>
                </c:pt>
                <c:pt idx="179">
                  <c:v>0.29929723323902158</c:v>
                </c:pt>
                <c:pt idx="180">
                  <c:v>0.29957966554490106</c:v>
                </c:pt>
                <c:pt idx="181">
                  <c:v>0.29951542161951134</c:v>
                </c:pt>
                <c:pt idx="182">
                  <c:v>0.29793861942137523</c:v>
                </c:pt>
                <c:pt idx="183">
                  <c:v>0.29738315104190582</c:v>
                </c:pt>
                <c:pt idx="184">
                  <c:v>0.29451113887412644</c:v>
                </c:pt>
                <c:pt idx="185">
                  <c:v>0.2913443524346197</c:v>
                </c:pt>
                <c:pt idx="186">
                  <c:v>0.2882449444299961</c:v>
                </c:pt>
                <c:pt idx="187">
                  <c:v>0.2852107871202067</c:v>
                </c:pt>
                <c:pt idx="188">
                  <c:v>0.28223984142103786</c:v>
                </c:pt>
                <c:pt idx="189">
                  <c:v>0.27933015233422304</c:v>
                </c:pt>
                <c:pt idx="190">
                  <c:v>0.27647984465734321</c:v>
                </c:pt>
                <c:pt idx="191">
                  <c:v>0.27420237452019364</c:v>
                </c:pt>
                <c:pt idx="192">
                  <c:v>0.2714603507749917</c:v>
                </c:pt>
                <c:pt idx="193">
                  <c:v>0.26877262452969475</c:v>
                </c:pt>
                <c:pt idx="194">
                  <c:v>0.2661375987990115</c:v>
                </c:pt>
                <c:pt idx="195">
                  <c:v>0.26355373861649684</c:v>
                </c:pt>
                <c:pt idx="196">
                  <c:v>0.26101956805287668</c:v>
                </c:pt>
                <c:pt idx="197">
                  <c:v>0.25853366740475403</c:v>
                </c:pt>
                <c:pt idx="198">
                  <c:v>0.25609467054244506</c:v>
                </c:pt>
                <c:pt idx="199">
                  <c:v>0.25397082083110767</c:v>
                </c:pt>
                <c:pt idx="200">
                  <c:v>0.25161923915674556</c:v>
                </c:pt>
                <c:pt idx="201">
                  <c:v>0.24982202435225584</c:v>
                </c:pt>
                <c:pt idx="202">
                  <c:v>0.2475509150399626</c:v>
                </c:pt>
                <c:pt idx="203">
                  <c:v>0.24532072661617915</c:v>
                </c:pt>
                <c:pt idx="204">
                  <c:v>0.24313036298567756</c:v>
                </c:pt>
                <c:pt idx="205">
                  <c:v>0.24097876685306094</c:v>
                </c:pt>
                <c:pt idx="206">
                  <c:v>0.23886491802101653</c:v>
                </c:pt>
                <c:pt idx="207">
                  <c:v>0.23678783177735552</c:v>
                </c:pt>
                <c:pt idx="208">
                  <c:v>0.23474655736548178</c:v>
                </c:pt>
                <c:pt idx="209">
                  <c:v>0.23274017653329818</c:v>
                </c:pt>
                <c:pt idx="210">
                  <c:v>0.23091138368056283</c:v>
                </c:pt>
                <c:pt idx="211">
                  <c:v>0.22897095188492783</c:v>
                </c:pt>
                <c:pt idx="212">
                  <c:v>0.2270628606192201</c:v>
                </c:pt>
                <c:pt idx="213">
                  <c:v>0.22518630805211912</c:v>
                </c:pt>
                <c:pt idx="214">
                  <c:v>0.22334051864185583</c:v>
                </c:pt>
                <c:pt idx="215">
                  <c:v>0.22152474206753181</c:v>
                </c:pt>
                <c:pt idx="216">
                  <c:v>0.21973825221214849</c:v>
                </c:pt>
                <c:pt idx="217">
                  <c:v>0.21798034619445131</c:v>
                </c:pt>
                <c:pt idx="218">
                  <c:v>0.2162503434468763</c:v>
                </c:pt>
                <c:pt idx="219">
                  <c:v>0.21454758483705835</c:v>
                </c:pt>
                <c:pt idx="220">
                  <c:v>0.21287143183051885</c:v>
                </c:pt>
                <c:pt idx="221">
                  <c:v>0.21122126569229777</c:v>
                </c:pt>
                <c:pt idx="222">
                  <c:v>0.20959648672543393</c:v>
                </c:pt>
                <c:pt idx="223">
                  <c:v>0.20799651354432375</c:v>
                </c:pt>
                <c:pt idx="224">
                  <c:v>0.2064207823811092</c:v>
                </c:pt>
                <c:pt idx="225">
                  <c:v>0.20486874642335648</c:v>
                </c:pt>
                <c:pt idx="226">
                  <c:v>0.20333987518139113</c:v>
                </c:pt>
                <c:pt idx="227">
                  <c:v>0.20183365388375121</c:v>
                </c:pt>
                <c:pt idx="228">
                  <c:v>0.20034958289931185</c:v>
                </c:pt>
                <c:pt idx="229">
                  <c:v>0.19888717718471835</c:v>
                </c:pt>
                <c:pt idx="230">
                  <c:v>0.19744596575584356</c:v>
                </c:pt>
                <c:pt idx="231">
                  <c:v>0.1960254911820605</c:v>
                </c:pt>
                <c:pt idx="232">
                  <c:v>0.19462530910218864</c:v>
                </c:pt>
                <c:pt idx="233">
                  <c:v>0.19324498776103835</c:v>
                </c:pt>
                <c:pt idx="234">
                  <c:v>0.19188410756553809</c:v>
                </c:pt>
                <c:pt idx="235">
                  <c:v>0.19054226065948537</c:v>
                </c:pt>
                <c:pt idx="236">
                  <c:v>0.18921905051601673</c:v>
                </c:pt>
                <c:pt idx="237">
                  <c:v>0.18791409154694075</c:v>
                </c:pt>
                <c:pt idx="238">
                  <c:v>0.1866270087281261</c:v>
                </c:pt>
                <c:pt idx="239">
                  <c:v>0.18535743724017964</c:v>
                </c:pt>
                <c:pt idx="240">
                  <c:v>0.18410502212369192</c:v>
                </c:pt>
                <c:pt idx="241">
                  <c:v>0.18286941794836514</c:v>
                </c:pt>
                <c:pt idx="242">
                  <c:v>0.18165028849537604</c:v>
                </c:pt>
                <c:pt idx="243">
                  <c:v>0.18044730645236029</c:v>
                </c:pt>
                <c:pt idx="244">
                  <c:v>0.17962588395442147</c:v>
                </c:pt>
                <c:pt idx="245">
                  <c:v>0.17845185856909845</c:v>
                </c:pt>
                <c:pt idx="246">
                  <c:v>0.17733759885060493</c:v>
                </c:pt>
                <c:pt idx="247">
                  <c:v>5.8011498829382413</c:v>
                </c:pt>
                <c:pt idx="248">
                  <c:v>32.901255769939155</c:v>
                </c:pt>
                <c:pt idx="249">
                  <c:v>16.879186932048555</c:v>
                </c:pt>
                <c:pt idx="250">
                  <c:v>11.25279128803237</c:v>
                </c:pt>
                <c:pt idx="251">
                  <c:v>8.4395934660242773</c:v>
                </c:pt>
                <c:pt idx="252">
                  <c:v>6.7516747728194222</c:v>
                </c:pt>
                <c:pt idx="253">
                  <c:v>5.6263956440161849</c:v>
                </c:pt>
                <c:pt idx="254">
                  <c:v>4.8226248377281582</c:v>
                </c:pt>
                <c:pt idx="255">
                  <c:v>4.2197967330121386</c:v>
                </c:pt>
                <c:pt idx="256">
                  <c:v>3.7509304293441232</c:v>
                </c:pt>
                <c:pt idx="257">
                  <c:v>3.3758373864097111</c:v>
                </c:pt>
                <c:pt idx="258">
                  <c:v>3.0689430785542826</c:v>
                </c:pt>
                <c:pt idx="259">
                  <c:v>2.8131978220080924</c:v>
                </c:pt>
                <c:pt idx="260">
                  <c:v>2.5967979895459314</c:v>
                </c:pt>
                <c:pt idx="261">
                  <c:v>2.4113124188640791</c:v>
                </c:pt>
                <c:pt idx="262">
                  <c:v>2.2505582576064738</c:v>
                </c:pt>
                <c:pt idx="263">
                  <c:v>2.1098983665060693</c:v>
                </c:pt>
                <c:pt idx="264">
                  <c:v>1.9857866978880652</c:v>
                </c:pt>
                <c:pt idx="265">
                  <c:v>1.8754652146720616</c:v>
                </c:pt>
                <c:pt idx="266">
                  <c:v>1.7767565191630057</c:v>
                </c:pt>
                <c:pt idx="267">
                  <c:v>1.6879186932048555</c:v>
                </c:pt>
                <c:pt idx="268">
                  <c:v>1.6084256060947455</c:v>
                </c:pt>
                <c:pt idx="269">
                  <c:v>1.5367324793610138</c:v>
                </c:pt>
                <c:pt idx="270">
                  <c:v>1.4725467877885425</c:v>
                </c:pt>
                <c:pt idx="271">
                  <c:v>1.4145402358868786</c:v>
                </c:pt>
                <c:pt idx="272">
                  <c:v>1.36069161813323</c:v>
                </c:pt>
                <c:pt idx="273">
                  <c:v>1.311943655809483</c:v>
                </c:pt>
                <c:pt idx="274">
                  <c:v>1.2676091862848986</c:v>
                </c:pt>
                <c:pt idx="275">
                  <c:v>1.2244218259526425</c:v>
                </c:pt>
                <c:pt idx="276">
                  <c:v>1.1857532688859456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8E-48E7-9514-B69A3CA7B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496704"/>
        <c:axId val="207494528"/>
      </c:scatterChart>
      <c:valAx>
        <c:axId val="207491072"/>
        <c:scaling>
          <c:orientation val="minMax"/>
          <c:max val="222"/>
          <c:min val="19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2608"/>
        <c:crosses val="autoZero"/>
        <c:crossBetween val="midCat"/>
        <c:majorUnit val="5"/>
        <c:minorUnit val="5"/>
      </c:valAx>
      <c:valAx>
        <c:axId val="207492608"/>
        <c:scaling>
          <c:orientation val="minMax"/>
          <c:max val="18000.099999999988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446E-3"/>
              <c:y val="6.47847090234411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1072"/>
        <c:crosses val="autoZero"/>
        <c:crossBetween val="midCat"/>
      </c:valAx>
      <c:valAx>
        <c:axId val="207494528"/>
        <c:scaling>
          <c:orientation val="minMax"/>
          <c:max val="45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6704"/>
        <c:crosses val="max"/>
        <c:crossBetween val="midCat"/>
      </c:valAx>
      <c:valAx>
        <c:axId val="207496704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207494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607E-3"/>
          <c:y val="0.93180302893172839"/>
          <c:w val="0.99680705927384072"/>
          <c:h val="6.81969710682716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1CC7BB50-4231-4477-9070-073297CB0D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60960</xdr:colOff>
      <xdr:row>0</xdr:row>
      <xdr:rowOff>0</xdr:rowOff>
    </xdr:from>
    <xdr:to>
      <xdr:col>26</xdr:col>
      <xdr:colOff>60960</xdr:colOff>
      <xdr:row>29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E069D23-D02A-4DC7-B18B-8A9B66759C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BB326A7-52A5-4FA3-9B7F-55314409FC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26</xdr:col>
      <xdr:colOff>0</xdr:colOff>
      <xdr:row>29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5812461-8546-4CCF-950F-58E498AB55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A35BB8-641B-4493-B8FA-A6043E9EF2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26</xdr:col>
      <xdr:colOff>0</xdr:colOff>
      <xdr:row>29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3AA0D3A-1A0D-4B02-B474-5A005E15EF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A2A2AE-C072-43FE-BBF4-036A428D42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26</xdr:col>
      <xdr:colOff>0</xdr:colOff>
      <xdr:row>29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D4B2CA1-3227-46AB-A700-CBC3C26997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70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RowHeight="14.4" x14ac:dyDescent="0.3"/>
  <cols>
    <col min="1" max="1" width="5.77734375" style="6" bestFit="1" customWidth="1"/>
    <col min="2" max="2" width="9.109375" style="7" bestFit="1" customWidth="1"/>
    <col min="3" max="3" width="8.5546875" style="6" bestFit="1" customWidth="1"/>
    <col min="4" max="4" width="10.88671875" style="6" bestFit="1" customWidth="1"/>
    <col min="5" max="5" width="9.88671875" style="6" bestFit="1" customWidth="1"/>
    <col min="6" max="6" width="10.88671875" style="6" bestFit="1" customWidth="1"/>
    <col min="7" max="7" width="10.6640625" style="7" bestFit="1" customWidth="1"/>
    <col min="8" max="8" width="10.6640625" style="6" customWidth="1"/>
    <col min="9" max="10" width="10.21875" style="6" bestFit="1" customWidth="1"/>
    <col min="11" max="11" width="10.5546875" style="7" customWidth="1"/>
    <col min="12" max="13" width="8.88671875" style="7" customWidth="1"/>
    <col min="14" max="14" width="12.6640625" style="7" customWidth="1"/>
    <col min="15" max="15" width="10.88671875" style="7" customWidth="1"/>
    <col min="16" max="18" width="10.77734375" style="7" bestFit="1" customWidth="1"/>
    <col min="19" max="22" width="11" style="7" customWidth="1"/>
    <col min="24" max="24" width="6.77734375" bestFit="1" customWidth="1"/>
    <col min="25" max="28" width="10.21875" style="1" bestFit="1" customWidth="1"/>
  </cols>
  <sheetData>
    <row r="1" spans="1:28" ht="15" thickBot="1" x14ac:dyDescent="0.35">
      <c r="Y1" s="20" t="s">
        <v>17</v>
      </c>
      <c r="Z1" s="21"/>
      <c r="AA1" s="21"/>
      <c r="AB1" s="22"/>
    </row>
    <row r="2" spans="1:28" ht="15" thickBot="1" x14ac:dyDescent="0.35">
      <c r="H2" s="12"/>
      <c r="O2" s="13" t="s">
        <v>13</v>
      </c>
      <c r="P2" s="14"/>
      <c r="Q2" s="14"/>
      <c r="R2" s="15"/>
      <c r="S2" s="13" t="s">
        <v>12</v>
      </c>
      <c r="T2" s="14"/>
      <c r="U2" s="14"/>
      <c r="V2" s="15"/>
      <c r="X2" s="5"/>
      <c r="Y2" s="16">
        <v>1</v>
      </c>
      <c r="Z2" s="17"/>
      <c r="AA2" s="18">
        <v>5000</v>
      </c>
      <c r="AB2" s="19"/>
    </row>
    <row r="3" spans="1:28" s="2" customFormat="1" ht="57.6" x14ac:dyDescent="0.3">
      <c r="A3" s="8" t="s">
        <v>2</v>
      </c>
      <c r="B3" s="9" t="s">
        <v>18</v>
      </c>
      <c r="C3" s="8" t="s">
        <v>0</v>
      </c>
      <c r="D3" s="8" t="s">
        <v>3</v>
      </c>
      <c r="E3" s="8" t="s">
        <v>4</v>
      </c>
      <c r="F3" s="8" t="s">
        <v>5</v>
      </c>
      <c r="G3" s="9" t="s">
        <v>1</v>
      </c>
      <c r="H3" s="8" t="s">
        <v>14</v>
      </c>
      <c r="I3" s="8" t="s">
        <v>15</v>
      </c>
      <c r="J3" s="8" t="s">
        <v>16</v>
      </c>
      <c r="K3" s="9" t="s">
        <v>20</v>
      </c>
      <c r="L3" s="9" t="s">
        <v>21</v>
      </c>
      <c r="M3" s="9" t="s">
        <v>7</v>
      </c>
      <c r="N3" s="9" t="s">
        <v>8</v>
      </c>
      <c r="O3" s="9" t="s">
        <v>19</v>
      </c>
      <c r="P3" s="9" t="s">
        <v>10</v>
      </c>
      <c r="Q3" s="9" t="s">
        <v>11</v>
      </c>
      <c r="R3" s="9" t="s">
        <v>9</v>
      </c>
      <c r="S3" s="9" t="s">
        <v>19</v>
      </c>
      <c r="T3" s="9" t="s">
        <v>10</v>
      </c>
      <c r="U3" s="9" t="s">
        <v>11</v>
      </c>
      <c r="V3" s="9" t="s">
        <v>9</v>
      </c>
      <c r="X3" s="2" t="s">
        <v>6</v>
      </c>
      <c r="Y3" s="3" t="str">
        <f>I3</f>
        <v>Arcing Event (Reported)</v>
      </c>
      <c r="Z3" s="3" t="str">
        <f>J3</f>
        <v>Arcing Event (Suspected)</v>
      </c>
      <c r="AA3" s="3" t="str">
        <f>I3</f>
        <v>Arcing Event (Reported)</v>
      </c>
      <c r="AB3" s="3" t="str">
        <f>J3</f>
        <v>Arcing Event (Suspected)</v>
      </c>
    </row>
    <row r="4" spans="1:28" x14ac:dyDescent="0.3">
      <c r="A4" s="6">
        <v>1</v>
      </c>
      <c r="B4" s="7">
        <v>0</v>
      </c>
      <c r="C4" s="6">
        <v>58</v>
      </c>
      <c r="D4" s="6">
        <v>0</v>
      </c>
      <c r="E4" s="6">
        <v>0</v>
      </c>
      <c r="F4" s="6">
        <v>0</v>
      </c>
      <c r="G4" s="7">
        <v>0</v>
      </c>
      <c r="H4" s="6">
        <v>0</v>
      </c>
      <c r="I4" s="6">
        <v>-1</v>
      </c>
      <c r="J4" s="6">
        <v>-1</v>
      </c>
      <c r="K4" s="7">
        <v>0.35124086965228796</v>
      </c>
      <c r="L4" s="7">
        <v>0.14085283303987217</v>
      </c>
      <c r="O4" s="7">
        <v>0.35124086965228796</v>
      </c>
      <c r="P4" s="7">
        <v>0.14085283303987217</v>
      </c>
      <c r="S4" s="7">
        <v>0.35124086965228796</v>
      </c>
      <c r="T4" s="7">
        <v>0.14085283303987217</v>
      </c>
      <c r="X4" s="4" t="str">
        <f t="shared" ref="X4:X8" si="0">TEXT(B4,"##0")</f>
        <v>0</v>
      </c>
      <c r="Y4" s="1">
        <f t="shared" ref="Y4:Y199" si="1">IF($I4&gt;=0,$Y$2,-99)</f>
        <v>-99</v>
      </c>
      <c r="Z4" s="1">
        <f t="shared" ref="Z4:Z199" si="2">IF($J4&gt;=0,$Y$2,-99)</f>
        <v>-99</v>
      </c>
      <c r="AA4" s="1">
        <f>IF($I4&gt;=0,'Data Stove19 Run 2'!$AA$2,$I4)</f>
        <v>-1</v>
      </c>
      <c r="AB4" s="1">
        <f>IF($J4&gt;=0,'Data Stove19 Run 2'!$AA$2,$J4)</f>
        <v>-1</v>
      </c>
    </row>
    <row r="5" spans="1:28" x14ac:dyDescent="0.3">
      <c r="A5" s="6">
        <v>1</v>
      </c>
      <c r="B5" s="7">
        <v>1</v>
      </c>
      <c r="C5" s="6">
        <v>59</v>
      </c>
      <c r="D5" s="6">
        <v>0</v>
      </c>
      <c r="E5" s="6">
        <v>0</v>
      </c>
      <c r="F5" s="6">
        <v>0</v>
      </c>
      <c r="G5" s="7">
        <v>0</v>
      </c>
      <c r="H5" s="6">
        <v>0</v>
      </c>
      <c r="I5" s="6">
        <v>-1</v>
      </c>
      <c r="J5" s="6">
        <v>-1</v>
      </c>
      <c r="K5" s="7">
        <v>14.827617855025901</v>
      </c>
      <c r="L5" s="7">
        <v>12.959684557459211</v>
      </c>
      <c r="O5" s="7">
        <v>14.827617855025901</v>
      </c>
      <c r="P5" s="7">
        <v>12.959684557459211</v>
      </c>
      <c r="S5" s="7">
        <v>14.827617855025901</v>
      </c>
      <c r="T5" s="7">
        <v>12.959684557459211</v>
      </c>
      <c r="X5" s="4" t="str">
        <f t="shared" si="0"/>
        <v>1</v>
      </c>
      <c r="Y5" s="1">
        <f t="shared" si="1"/>
        <v>-99</v>
      </c>
      <c r="Z5" s="1">
        <f t="shared" si="2"/>
        <v>-99</v>
      </c>
      <c r="AA5" s="1">
        <f>IF($I5&gt;=0,'Data Stove19 Run 2'!$AA$2,$I5)</f>
        <v>-1</v>
      </c>
      <c r="AB5" s="1">
        <f>IF($J5&gt;=0,'Data Stove19 Run 2'!$AA$2,$J5)</f>
        <v>-1</v>
      </c>
    </row>
    <row r="6" spans="1:28" x14ac:dyDescent="0.3">
      <c r="A6" s="6">
        <v>1</v>
      </c>
      <c r="B6" s="7">
        <v>2</v>
      </c>
      <c r="C6" s="6">
        <v>58</v>
      </c>
      <c r="D6" s="6">
        <v>0</v>
      </c>
      <c r="E6" s="6">
        <v>0</v>
      </c>
      <c r="F6" s="6">
        <v>0</v>
      </c>
      <c r="G6" s="7">
        <v>0</v>
      </c>
      <c r="H6" s="6">
        <v>0</v>
      </c>
      <c r="I6" s="6">
        <v>-1</v>
      </c>
      <c r="J6" s="6">
        <v>-1</v>
      </c>
      <c r="K6" s="7">
        <v>43.274573664604773</v>
      </c>
      <c r="L6" s="7">
        <v>31.412185183756769</v>
      </c>
      <c r="O6" s="7">
        <v>29.051095759815336</v>
      </c>
      <c r="P6" s="7">
        <v>22.185934870607991</v>
      </c>
      <c r="S6" s="7">
        <v>29.051095759815336</v>
      </c>
      <c r="T6" s="7">
        <v>22.185934870607991</v>
      </c>
      <c r="X6" s="4" t="str">
        <f t="shared" si="0"/>
        <v>2</v>
      </c>
      <c r="Y6" s="1">
        <f t="shared" si="1"/>
        <v>-99</v>
      </c>
      <c r="Z6" s="1">
        <f t="shared" si="2"/>
        <v>-99</v>
      </c>
      <c r="AA6" s="1">
        <f>IF($I6&gt;=0,'Data Stove19 Run 2'!$AA$2,$I6)</f>
        <v>-1</v>
      </c>
      <c r="AB6" s="1">
        <f>IF($J6&gt;=0,'Data Stove19 Run 2'!$AA$2,$J6)</f>
        <v>-1</v>
      </c>
    </row>
    <row r="7" spans="1:28" x14ac:dyDescent="0.3">
      <c r="A7" s="6">
        <v>1</v>
      </c>
      <c r="B7" s="7">
        <v>3</v>
      </c>
      <c r="C7" s="6">
        <v>59</v>
      </c>
      <c r="D7" s="6">
        <v>1585.5263551882333</v>
      </c>
      <c r="E7" s="6">
        <v>8430.3960157442361</v>
      </c>
      <c r="F7" s="6">
        <v>73.191179150719904</v>
      </c>
      <c r="G7" s="7">
        <v>0.44067796610169491</v>
      </c>
      <c r="H7" s="6">
        <v>0</v>
      </c>
      <c r="I7" s="6">
        <v>-1</v>
      </c>
      <c r="J7" s="6">
        <v>-1</v>
      </c>
      <c r="K7" s="7">
        <v>24.365756952633564</v>
      </c>
      <c r="L7" s="7">
        <v>61.410427876281581</v>
      </c>
      <c r="O7" s="7">
        <v>27.489316157421413</v>
      </c>
      <c r="P7" s="7">
        <v>35.260765872499185</v>
      </c>
      <c r="S7" s="7">
        <v>27.489316157421413</v>
      </c>
      <c r="T7" s="7">
        <v>35.260765872499185</v>
      </c>
      <c r="X7" s="4" t="str">
        <f t="shared" si="0"/>
        <v>3</v>
      </c>
      <c r="Y7" s="1">
        <f t="shared" si="1"/>
        <v>-99</v>
      </c>
      <c r="Z7" s="1">
        <f t="shared" si="2"/>
        <v>-99</v>
      </c>
      <c r="AA7" s="1">
        <f>IF($I7&gt;=0,'Data Stove19 Run 2'!$AA$2,$I7)</f>
        <v>-1</v>
      </c>
      <c r="AB7" s="1">
        <f>IF($J7&gt;=0,'Data Stove19 Run 2'!$AA$2,$J7)</f>
        <v>-1</v>
      </c>
    </row>
    <row r="8" spans="1:28" x14ac:dyDescent="0.3">
      <c r="A8" s="6">
        <v>1</v>
      </c>
      <c r="B8" s="7">
        <v>4</v>
      </c>
      <c r="C8" s="6">
        <v>58</v>
      </c>
      <c r="D8" s="6">
        <v>14735.552208675377</v>
      </c>
      <c r="E8" s="6">
        <v>27224.219643732638</v>
      </c>
      <c r="F8" s="6">
        <v>540.89729328883948</v>
      </c>
      <c r="G8" s="7">
        <v>1</v>
      </c>
      <c r="H8" s="6">
        <v>0</v>
      </c>
      <c r="I8" s="6">
        <v>-1</v>
      </c>
      <c r="J8" s="6">
        <v>-1</v>
      </c>
      <c r="K8" s="7">
        <v>17.11685190667199</v>
      </c>
      <c r="L8" s="7">
        <v>37.618982690169574</v>
      </c>
      <c r="O8" s="7">
        <v>24.896200094734056</v>
      </c>
      <c r="P8" s="7">
        <v>35.850320076916788</v>
      </c>
      <c r="S8" s="7">
        <v>24.896200094734056</v>
      </c>
      <c r="T8" s="7">
        <v>35.850320076916788</v>
      </c>
      <c r="X8" s="4" t="str">
        <f t="shared" si="0"/>
        <v>4</v>
      </c>
      <c r="Y8" s="1">
        <f t="shared" si="1"/>
        <v>-99</v>
      </c>
      <c r="Z8" s="1">
        <f t="shared" si="2"/>
        <v>-99</v>
      </c>
      <c r="AA8" s="1">
        <f>IF($I8&gt;=0,'Data Stove19 Run 2'!$AA$2,$I8)</f>
        <v>-1</v>
      </c>
      <c r="AB8" s="1">
        <f>IF($J8&gt;=0,'Data Stove19 Run 2'!$AA$2,$J8)</f>
        <v>-1</v>
      </c>
    </row>
    <row r="9" spans="1:28" x14ac:dyDescent="0.3">
      <c r="A9" s="6">
        <v>1</v>
      </c>
      <c r="B9" s="7">
        <v>5</v>
      </c>
      <c r="C9" s="6">
        <v>54</v>
      </c>
      <c r="D9" s="6">
        <v>11139.618949256655</v>
      </c>
      <c r="E9" s="6">
        <v>29092.504827101988</v>
      </c>
      <c r="F9" s="6">
        <v>390.04380724810835</v>
      </c>
      <c r="G9" s="7">
        <v>1</v>
      </c>
      <c r="H9" s="6">
        <v>0</v>
      </c>
      <c r="I9" s="6">
        <v>-1</v>
      </c>
      <c r="J9" s="6">
        <v>-1</v>
      </c>
      <c r="K9" s="7">
        <v>80.00073495650885</v>
      </c>
      <c r="L9" s="7">
        <v>155.31234596236777</v>
      </c>
      <c r="O9" s="7">
        <v>35.917107067089013</v>
      </c>
      <c r="P9" s="7">
        <v>59.742725254006984</v>
      </c>
      <c r="S9" s="7">
        <v>35.917107067089013</v>
      </c>
      <c r="T9" s="7">
        <v>59.742725254006984</v>
      </c>
      <c r="X9" s="4" t="str">
        <f t="shared" ref="X9:X72" si="3">TEXT(B9,"##0")</f>
        <v>5</v>
      </c>
      <c r="Y9" s="1">
        <f t="shared" si="1"/>
        <v>-99</v>
      </c>
      <c r="Z9" s="1">
        <f t="shared" si="2"/>
        <v>-99</v>
      </c>
      <c r="AA9" s="1">
        <f>IF($I9&gt;=0,'Data Stove19 Run 2'!$AA$2,$I9)</f>
        <v>-1</v>
      </c>
      <c r="AB9" s="1">
        <f>IF($J9&gt;=0,'Data Stove19 Run 2'!$AA$2,$J9)</f>
        <v>-1</v>
      </c>
    </row>
    <row r="10" spans="1:28" x14ac:dyDescent="0.3">
      <c r="A10" s="6">
        <v>1</v>
      </c>
      <c r="B10" s="7">
        <v>6</v>
      </c>
      <c r="C10" s="6">
        <v>60</v>
      </c>
      <c r="D10" s="6">
        <v>10383.483271274426</v>
      </c>
      <c r="E10" s="6">
        <v>29992.101105845184</v>
      </c>
      <c r="F10" s="6">
        <v>345.80645161290323</v>
      </c>
      <c r="G10" s="7">
        <v>1</v>
      </c>
      <c r="H10" s="6">
        <v>0</v>
      </c>
      <c r="I10" s="6">
        <v>-1</v>
      </c>
      <c r="J10" s="6">
        <v>-1</v>
      </c>
      <c r="K10" s="7">
        <v>85.4555695316064</v>
      </c>
      <c r="L10" s="7">
        <v>45.115567338412802</v>
      </c>
      <c r="O10" s="7">
        <v>44.173517477841905</v>
      </c>
      <c r="P10" s="7">
        <v>57.304865601407954</v>
      </c>
      <c r="S10" s="7">
        <v>44.173517477841905</v>
      </c>
      <c r="T10" s="7">
        <v>57.304865601407954</v>
      </c>
      <c r="X10" s="4" t="str">
        <f t="shared" si="3"/>
        <v>6</v>
      </c>
      <c r="Y10" s="1">
        <f t="shared" si="1"/>
        <v>-99</v>
      </c>
      <c r="Z10" s="1">
        <f t="shared" si="2"/>
        <v>-99</v>
      </c>
      <c r="AA10" s="1">
        <f>IF($I10&gt;=0,'Data Stove19 Run 2'!$AA$2,$I10)</f>
        <v>-1</v>
      </c>
      <c r="AB10" s="1">
        <f>IF($J10&gt;=0,'Data Stove19 Run 2'!$AA$2,$J10)</f>
        <v>-1</v>
      </c>
    </row>
    <row r="11" spans="1:28" x14ac:dyDescent="0.3">
      <c r="A11" s="6">
        <v>1</v>
      </c>
      <c r="B11" s="7">
        <v>7</v>
      </c>
      <c r="C11" s="6">
        <v>60</v>
      </c>
      <c r="D11" s="6">
        <v>12277.403310412312</v>
      </c>
      <c r="E11" s="6">
        <v>29988.941548183258</v>
      </c>
      <c r="F11" s="6">
        <v>408.63799283154106</v>
      </c>
      <c r="G11" s="7">
        <v>1</v>
      </c>
      <c r="H11" s="6">
        <v>0</v>
      </c>
      <c r="I11" s="6">
        <v>-1</v>
      </c>
      <c r="J11" s="6">
        <v>-1</v>
      </c>
      <c r="K11" s="7">
        <v>77.940471727641636</v>
      </c>
      <c r="L11" s="7">
        <v>4.2230542678099159</v>
      </c>
      <c r="O11" s="7">
        <v>48.997368084956157</v>
      </c>
      <c r="P11" s="7">
        <v>49.721749696608235</v>
      </c>
      <c r="S11" s="7">
        <v>48.997368084956157</v>
      </c>
      <c r="T11" s="7">
        <v>49.721749696608235</v>
      </c>
      <c r="X11" s="4" t="str">
        <f t="shared" si="3"/>
        <v>7</v>
      </c>
      <c r="Y11" s="1">
        <f t="shared" si="1"/>
        <v>-99</v>
      </c>
      <c r="Z11" s="1">
        <f t="shared" si="2"/>
        <v>-99</v>
      </c>
      <c r="AA11" s="1">
        <f>IF($I11&gt;=0,'Data Stove19 Run 2'!$AA$2,$I11)</f>
        <v>-1</v>
      </c>
      <c r="AB11" s="1">
        <f>IF($J11&gt;=0,'Data Stove19 Run 2'!$AA$2,$J11)</f>
        <v>-1</v>
      </c>
    </row>
    <row r="12" spans="1:28" x14ac:dyDescent="0.3">
      <c r="A12" s="6">
        <v>1</v>
      </c>
      <c r="B12" s="7">
        <v>8</v>
      </c>
      <c r="C12" s="6">
        <v>60</v>
      </c>
      <c r="D12" s="6">
        <v>11538.105074334793</v>
      </c>
      <c r="E12" s="6">
        <v>29991.311216429702</v>
      </c>
      <c r="F12" s="6">
        <v>384.62365591397844</v>
      </c>
      <c r="G12" s="7">
        <v>1</v>
      </c>
      <c r="H12" s="6">
        <v>0</v>
      </c>
      <c r="I12" s="6">
        <v>-1</v>
      </c>
      <c r="J12" s="6">
        <v>-1</v>
      </c>
      <c r="K12" s="7">
        <v>67.156314159984035</v>
      </c>
      <c r="L12" s="7">
        <v>0</v>
      </c>
      <c r="O12" s="7">
        <v>51.267236344334641</v>
      </c>
      <c r="P12" s="7">
        <v>43.506530984532205</v>
      </c>
      <c r="S12" s="7">
        <v>51.267236344334641</v>
      </c>
      <c r="T12" s="7">
        <v>43.506530984532205</v>
      </c>
      <c r="X12" s="4" t="str">
        <f t="shared" si="3"/>
        <v>8</v>
      </c>
      <c r="Y12" s="1">
        <f t="shared" si="1"/>
        <v>-99</v>
      </c>
      <c r="Z12" s="1">
        <f t="shared" si="2"/>
        <v>-99</v>
      </c>
      <c r="AA12" s="1">
        <f>IF($I12&gt;=0,'Data Stove19 Run 2'!$AA$2,$I12)</f>
        <v>-1</v>
      </c>
      <c r="AB12" s="1">
        <f>IF($J12&gt;=0,'Data Stove19 Run 2'!$AA$2,$J12)</f>
        <v>-1</v>
      </c>
    </row>
    <row r="13" spans="1:28" x14ac:dyDescent="0.3">
      <c r="A13" s="6">
        <v>1</v>
      </c>
      <c r="B13" s="7">
        <v>9</v>
      </c>
      <c r="C13" s="6">
        <v>59</v>
      </c>
      <c r="D13" s="6">
        <v>12941.550691062732</v>
      </c>
      <c r="E13" s="6">
        <v>29984.737729938148</v>
      </c>
      <c r="F13" s="6">
        <v>431.67486786950968</v>
      </c>
      <c r="G13" s="7">
        <v>1</v>
      </c>
      <c r="H13" s="6">
        <v>0</v>
      </c>
      <c r="I13" s="6">
        <v>-1</v>
      </c>
      <c r="J13" s="6">
        <v>-1</v>
      </c>
      <c r="K13" s="7">
        <v>51.507784893599968</v>
      </c>
      <c r="L13" s="7">
        <v>0</v>
      </c>
      <c r="O13" s="7">
        <v>51.293963960919683</v>
      </c>
      <c r="P13" s="7">
        <v>38.672471986250848</v>
      </c>
      <c r="S13" s="7">
        <v>51.293963960919683</v>
      </c>
      <c r="T13" s="7">
        <v>38.672471986250848</v>
      </c>
      <c r="X13" s="4" t="str">
        <f t="shared" si="3"/>
        <v>9</v>
      </c>
      <c r="Y13" s="1">
        <f t="shared" si="1"/>
        <v>-99</v>
      </c>
      <c r="Z13" s="1">
        <f t="shared" si="2"/>
        <v>-99</v>
      </c>
      <c r="AA13" s="1">
        <f>IF($I13&gt;=0,'Data Stove19 Run 2'!$AA$2,$I13)</f>
        <v>-1</v>
      </c>
      <c r="AB13" s="1">
        <f>IF($J13&gt;=0,'Data Stove19 Run 2'!$AA$2,$J13)</f>
        <v>-1</v>
      </c>
    </row>
    <row r="14" spans="1:28" x14ac:dyDescent="0.3">
      <c r="A14" s="6">
        <v>1</v>
      </c>
      <c r="B14" s="7">
        <v>10</v>
      </c>
      <c r="C14" s="6">
        <v>58</v>
      </c>
      <c r="D14" s="6">
        <v>12413.357300910877</v>
      </c>
      <c r="E14" s="6">
        <v>29995.097238110804</v>
      </c>
      <c r="F14" s="6">
        <v>413.64479050797166</v>
      </c>
      <c r="G14" s="7">
        <v>1</v>
      </c>
      <c r="H14" s="6">
        <v>0</v>
      </c>
      <c r="I14" s="6">
        <v>-1</v>
      </c>
      <c r="J14" s="6">
        <v>-1</v>
      </c>
      <c r="K14" s="7">
        <v>42.793347318287957</v>
      </c>
      <c r="L14" s="7">
        <v>0</v>
      </c>
      <c r="O14" s="7">
        <v>50.443902296656503</v>
      </c>
      <c r="P14" s="7">
        <v>34.805224787625761</v>
      </c>
      <c r="S14" s="7">
        <v>50.443902296656503</v>
      </c>
      <c r="T14" s="7">
        <v>34.805224787625761</v>
      </c>
      <c r="X14" s="4" t="str">
        <f t="shared" si="3"/>
        <v>10</v>
      </c>
      <c r="Y14" s="1">
        <f t="shared" si="1"/>
        <v>-99</v>
      </c>
      <c r="Z14" s="1">
        <f t="shared" si="2"/>
        <v>-99</v>
      </c>
      <c r="AA14" s="1">
        <f>IF($I14&gt;=0,'Data Stove19 Run 2'!$AA$2,$I14)</f>
        <v>-1</v>
      </c>
      <c r="AB14" s="1">
        <f>IF($J14&gt;=0,'Data Stove19 Run 2'!$AA$2,$J14)</f>
        <v>-1</v>
      </c>
    </row>
    <row r="15" spans="1:28" x14ac:dyDescent="0.3">
      <c r="A15" s="6">
        <v>1</v>
      </c>
      <c r="B15" s="7">
        <v>11</v>
      </c>
      <c r="C15" s="6">
        <v>59</v>
      </c>
      <c r="D15" s="6">
        <v>12177.767786521665</v>
      </c>
      <c r="E15" s="6">
        <v>29995.98361314162</v>
      </c>
      <c r="F15" s="6">
        <v>405.57681793329681</v>
      </c>
      <c r="G15" s="7">
        <v>1</v>
      </c>
      <c r="H15" s="6">
        <v>0</v>
      </c>
      <c r="I15" s="6">
        <v>-1</v>
      </c>
      <c r="J15" s="6">
        <v>-1</v>
      </c>
      <c r="K15" s="7">
        <v>27.495597792096021</v>
      </c>
      <c r="L15" s="7">
        <v>0</v>
      </c>
      <c r="O15" s="7">
        <v>48.357692796241921</v>
      </c>
      <c r="P15" s="7">
        <v>31.641113443296149</v>
      </c>
      <c r="S15" s="7">
        <v>48.357692796241921</v>
      </c>
      <c r="T15" s="7">
        <v>31.641113443296149</v>
      </c>
      <c r="X15" s="4" t="str">
        <f t="shared" si="3"/>
        <v>11</v>
      </c>
      <c r="Y15" s="1">
        <f t="shared" si="1"/>
        <v>-99</v>
      </c>
      <c r="Z15" s="1">
        <f t="shared" si="2"/>
        <v>-99</v>
      </c>
      <c r="AA15" s="1">
        <f>IF($I15&gt;=0,'Data Stove19 Run 2'!$AA$2,$I15)</f>
        <v>-1</v>
      </c>
      <c r="AB15" s="1">
        <f>IF($J15&gt;=0,'Data Stove19 Run 2'!$AA$2,$J15)</f>
        <v>-1</v>
      </c>
    </row>
    <row r="16" spans="1:28" x14ac:dyDescent="0.3">
      <c r="A16" s="6">
        <v>1</v>
      </c>
      <c r="B16" s="7">
        <v>12</v>
      </c>
      <c r="C16" s="6">
        <v>58</v>
      </c>
      <c r="D16" s="6">
        <v>12712.444364885749</v>
      </c>
      <c r="E16" s="6">
        <v>29995.097238110804</v>
      </c>
      <c r="F16" s="6">
        <v>424.02669632925461</v>
      </c>
      <c r="G16" s="7">
        <v>1</v>
      </c>
      <c r="H16" s="6">
        <v>0</v>
      </c>
      <c r="I16" s="6">
        <v>-1</v>
      </c>
      <c r="J16" s="6">
        <v>-1</v>
      </c>
      <c r="K16" s="7">
        <v>22.361481176865624</v>
      </c>
      <c r="L16" s="7">
        <v>0</v>
      </c>
      <c r="O16" s="7">
        <v>46.191341827960564</v>
      </c>
      <c r="P16" s="7">
        <v>29.004353989688138</v>
      </c>
      <c r="S16" s="7">
        <v>46.191341827960564</v>
      </c>
      <c r="T16" s="7">
        <v>29.004353989688138</v>
      </c>
      <c r="X16" s="4" t="str">
        <f t="shared" si="3"/>
        <v>12</v>
      </c>
      <c r="Y16" s="1">
        <f t="shared" si="1"/>
        <v>-99</v>
      </c>
      <c r="Z16" s="1">
        <f t="shared" si="2"/>
        <v>-99</v>
      </c>
      <c r="AA16" s="1">
        <f>IF($I16&gt;=0,'Data Stove19 Run 2'!$AA$2,$I16)</f>
        <v>-1</v>
      </c>
      <c r="AB16" s="1">
        <f>IF($J16&gt;=0,'Data Stove19 Run 2'!$AA$2,$J16)</f>
        <v>-1</v>
      </c>
    </row>
    <row r="17" spans="1:28" x14ac:dyDescent="0.3">
      <c r="A17" s="6">
        <v>1</v>
      </c>
      <c r="B17" s="7">
        <v>13</v>
      </c>
      <c r="C17" s="6">
        <v>58</v>
      </c>
      <c r="D17" s="6">
        <v>11736.865239546132</v>
      </c>
      <c r="E17" s="6">
        <v>29995.914365092336</v>
      </c>
      <c r="F17" s="6">
        <v>391.10122358175755</v>
      </c>
      <c r="G17" s="7">
        <v>1</v>
      </c>
      <c r="H17" s="6">
        <v>0</v>
      </c>
      <c r="I17" s="6">
        <v>-1</v>
      </c>
      <c r="J17" s="6">
        <v>-1</v>
      </c>
      <c r="K17" s="7">
        <v>25.793642310542435</v>
      </c>
      <c r="L17" s="7">
        <v>0</v>
      </c>
      <c r="O17" s="7">
        <v>44.622288018928394</v>
      </c>
      <c r="P17" s="7">
        <v>26.773249836635202</v>
      </c>
      <c r="S17" s="7">
        <v>44.622288018928394</v>
      </c>
      <c r="T17" s="7">
        <v>26.773249836635202</v>
      </c>
      <c r="X17" s="4" t="str">
        <f t="shared" si="3"/>
        <v>13</v>
      </c>
      <c r="Y17" s="1">
        <f t="shared" si="1"/>
        <v>-99</v>
      </c>
      <c r="Z17" s="1">
        <f t="shared" si="2"/>
        <v>-99</v>
      </c>
      <c r="AA17" s="1">
        <f>IF($I17&gt;=0,'Data Stove19 Run 2'!$AA$2,$I17)</f>
        <v>-1</v>
      </c>
      <c r="AB17" s="1">
        <f>IF($J17&gt;=0,'Data Stove19 Run 2'!$AA$2,$J17)</f>
        <v>-1</v>
      </c>
    </row>
    <row r="18" spans="1:28" x14ac:dyDescent="0.3">
      <c r="A18" s="6">
        <v>1</v>
      </c>
      <c r="B18" s="7">
        <v>14</v>
      </c>
      <c r="C18" s="6">
        <v>59</v>
      </c>
      <c r="D18" s="6">
        <v>12473.209025113934</v>
      </c>
      <c r="E18" s="6">
        <v>29990.360671539886</v>
      </c>
      <c r="F18" s="6">
        <v>415.49116092582466</v>
      </c>
      <c r="G18" s="7">
        <v>1</v>
      </c>
      <c r="H18" s="6">
        <v>0</v>
      </c>
      <c r="I18" s="6">
        <v>-1</v>
      </c>
      <c r="J18" s="6">
        <v>-1</v>
      </c>
      <c r="K18" s="7">
        <v>20.0841157112568</v>
      </c>
      <c r="L18" s="7">
        <v>0</v>
      </c>
      <c r="O18" s="7">
        <v>42.86956142552328</v>
      </c>
      <c r="P18" s="7">
        <v>24.860874848304118</v>
      </c>
      <c r="S18" s="7">
        <v>42.86956142552328</v>
      </c>
      <c r="T18" s="7">
        <v>24.860874848304118</v>
      </c>
      <c r="X18" s="4" t="str">
        <f t="shared" si="3"/>
        <v>14</v>
      </c>
      <c r="Y18" s="1">
        <f t="shared" si="1"/>
        <v>-99</v>
      </c>
      <c r="Z18" s="1">
        <f t="shared" si="2"/>
        <v>-99</v>
      </c>
      <c r="AA18" s="1">
        <f>IF($I18&gt;=0,'Data Stove19 Run 2'!$AA$2,$I18)</f>
        <v>-1</v>
      </c>
      <c r="AB18" s="1">
        <f>IF($J18&gt;=0,'Data Stove19 Run 2'!$AA$2,$J18)</f>
        <v>-1</v>
      </c>
    </row>
    <row r="19" spans="1:28" x14ac:dyDescent="0.3">
      <c r="A19" s="6">
        <v>1</v>
      </c>
      <c r="B19" s="7">
        <v>15</v>
      </c>
      <c r="C19" s="6">
        <v>58</v>
      </c>
      <c r="D19" s="6">
        <v>12924.891072795901</v>
      </c>
      <c r="E19" s="6">
        <v>29991.828730184672</v>
      </c>
      <c r="F19" s="6">
        <v>430.51538746755648</v>
      </c>
      <c r="G19" s="7">
        <v>1</v>
      </c>
      <c r="H19" s="6">
        <v>0</v>
      </c>
      <c r="I19" s="6">
        <v>-1</v>
      </c>
      <c r="J19" s="6">
        <v>-1</v>
      </c>
      <c r="K19" s="7">
        <v>21.312880835769622</v>
      </c>
      <c r="L19" s="7">
        <v>0</v>
      </c>
      <c r="O19" s="7">
        <v>41.432449386206372</v>
      </c>
      <c r="P19" s="7">
        <v>23.203483191750511</v>
      </c>
      <c r="S19" s="7">
        <v>41.432449386206372</v>
      </c>
      <c r="T19" s="7">
        <v>23.203483191750511</v>
      </c>
      <c r="X19" s="4" t="str">
        <f t="shared" si="3"/>
        <v>15</v>
      </c>
      <c r="Y19" s="1">
        <f t="shared" si="1"/>
        <v>-99</v>
      </c>
      <c r="Z19" s="1">
        <f t="shared" si="2"/>
        <v>-99</v>
      </c>
      <c r="AA19" s="1">
        <f>IF($I19&gt;=0,'Data Stove19 Run 2'!$AA$2,$I19)</f>
        <v>-1</v>
      </c>
      <c r="AB19" s="1">
        <f>IF($J19&gt;=0,'Data Stove19 Run 2'!$AA$2,$J19)</f>
        <v>-1</v>
      </c>
    </row>
    <row r="20" spans="1:28" x14ac:dyDescent="0.3">
      <c r="A20" s="6">
        <v>1</v>
      </c>
      <c r="B20" s="7">
        <v>16</v>
      </c>
      <c r="C20" s="6">
        <v>59</v>
      </c>
      <c r="D20" s="6">
        <v>11632.352690521921</v>
      </c>
      <c r="E20" s="6">
        <v>29989.557394168209</v>
      </c>
      <c r="F20" s="6">
        <v>387.06032440313476</v>
      </c>
      <c r="G20" s="7">
        <v>1</v>
      </c>
      <c r="H20" s="6">
        <v>0</v>
      </c>
      <c r="I20" s="6">
        <v>-1</v>
      </c>
      <c r="J20" s="6">
        <v>-1</v>
      </c>
      <c r="K20" s="7">
        <v>29.574869692368047</v>
      </c>
      <c r="L20" s="7">
        <v>0</v>
      </c>
      <c r="O20" s="7">
        <v>40.691350655341473</v>
      </c>
      <c r="P20" s="7">
        <v>21.753265492266102</v>
      </c>
      <c r="S20" s="7">
        <v>40.691350655341473</v>
      </c>
      <c r="T20" s="7">
        <v>21.753265492266102</v>
      </c>
      <c r="X20" s="4" t="str">
        <f t="shared" si="3"/>
        <v>16</v>
      </c>
      <c r="Y20" s="1">
        <f t="shared" si="1"/>
        <v>-99</v>
      </c>
      <c r="Z20" s="1">
        <f t="shared" si="2"/>
        <v>-99</v>
      </c>
      <c r="AA20" s="1">
        <f>IF($I20&gt;=0,'Data Stove19 Run 2'!$AA$2,$I20)</f>
        <v>-1</v>
      </c>
      <c r="AB20" s="1">
        <f>IF($J20&gt;=0,'Data Stove19 Run 2'!$AA$2,$J20)</f>
        <v>-1</v>
      </c>
    </row>
    <row r="21" spans="1:28" x14ac:dyDescent="0.3">
      <c r="A21" s="6">
        <v>1</v>
      </c>
      <c r="B21" s="7">
        <v>17</v>
      </c>
      <c r="C21" s="6">
        <v>58</v>
      </c>
      <c r="D21" s="6">
        <v>10870.78501626527</v>
      </c>
      <c r="E21" s="6">
        <v>29991.828730184672</v>
      </c>
      <c r="F21" s="6">
        <v>362.40266963292561</v>
      </c>
      <c r="G21" s="7">
        <v>1</v>
      </c>
      <c r="H21" s="6">
        <v>0</v>
      </c>
      <c r="I21" s="6">
        <v>-1</v>
      </c>
      <c r="J21" s="6">
        <v>-1</v>
      </c>
      <c r="K21" s="7">
        <v>30.86394673380482</v>
      </c>
      <c r="L21" s="7">
        <v>0</v>
      </c>
      <c r="O21" s="7">
        <v>40.11326807172167</v>
      </c>
      <c r="P21" s="7">
        <v>20.473661639779863</v>
      </c>
      <c r="S21" s="7">
        <v>40.11326807172167</v>
      </c>
      <c r="T21" s="7">
        <v>20.473661639779863</v>
      </c>
      <c r="X21" s="4" t="str">
        <f t="shared" si="3"/>
        <v>17</v>
      </c>
      <c r="Y21" s="1">
        <f t="shared" si="1"/>
        <v>-99</v>
      </c>
      <c r="Z21" s="1">
        <f t="shared" si="2"/>
        <v>-99</v>
      </c>
      <c r="AA21" s="1">
        <f>IF($I21&gt;=0,'Data Stove19 Run 2'!$AA$2,$I21)</f>
        <v>-1</v>
      </c>
      <c r="AB21" s="1">
        <f>IF($J21&gt;=0,'Data Stove19 Run 2'!$AA$2,$J21)</f>
        <v>-1</v>
      </c>
    </row>
    <row r="22" spans="1:28" x14ac:dyDescent="0.3">
      <c r="A22" s="6">
        <v>1</v>
      </c>
      <c r="B22" s="7">
        <v>18</v>
      </c>
      <c r="C22" s="6">
        <v>59</v>
      </c>
      <c r="D22" s="6">
        <v>11595.21869257555</v>
      </c>
      <c r="E22" s="6">
        <v>29995.180335769943</v>
      </c>
      <c r="F22" s="6">
        <v>386.73227628941123</v>
      </c>
      <c r="G22" s="7">
        <v>1</v>
      </c>
      <c r="H22" s="6">
        <v>0</v>
      </c>
      <c r="I22" s="6">
        <v>-1</v>
      </c>
      <c r="J22" s="6">
        <v>-1</v>
      </c>
      <c r="K22" s="7">
        <v>45.148099858646383</v>
      </c>
      <c r="L22" s="7">
        <v>0</v>
      </c>
      <c r="O22" s="7">
        <v>40.392980948773044</v>
      </c>
      <c r="P22" s="7">
        <v>19.336235993125424</v>
      </c>
      <c r="S22" s="7">
        <v>40.392980948773044</v>
      </c>
      <c r="T22" s="7">
        <v>19.336235993125424</v>
      </c>
      <c r="X22" s="4" t="str">
        <f t="shared" si="3"/>
        <v>18</v>
      </c>
      <c r="Y22" s="1">
        <f t="shared" si="1"/>
        <v>-99</v>
      </c>
      <c r="Z22" s="1">
        <f t="shared" si="2"/>
        <v>-99</v>
      </c>
      <c r="AA22" s="1">
        <f>IF($I22&gt;=0,'Data Stove19 Run 2'!$AA$2,$I22)</f>
        <v>-1</v>
      </c>
      <c r="AB22" s="1">
        <f>IF($J22&gt;=0,'Data Stove19 Run 2'!$AA$2,$J22)</f>
        <v>-1</v>
      </c>
    </row>
    <row r="23" spans="1:28" x14ac:dyDescent="0.3">
      <c r="A23" s="6">
        <v>1</v>
      </c>
      <c r="B23" s="7">
        <v>19</v>
      </c>
      <c r="C23" s="6">
        <v>58</v>
      </c>
      <c r="D23" s="6">
        <v>13318.954973631604</v>
      </c>
      <c r="E23" s="6">
        <v>29991.828730184672</v>
      </c>
      <c r="F23" s="6">
        <v>443.93770856507211</v>
      </c>
      <c r="G23" s="7">
        <v>1</v>
      </c>
      <c r="H23" s="6">
        <v>0</v>
      </c>
      <c r="I23" s="6">
        <v>-1</v>
      </c>
      <c r="J23" s="6">
        <v>-1</v>
      </c>
      <c r="K23" s="7">
        <v>34.783468057430369</v>
      </c>
      <c r="L23" s="7">
        <v>0</v>
      </c>
      <c r="O23" s="7">
        <v>40.097743428176059</v>
      </c>
      <c r="P23" s="7">
        <v>18.318539361908297</v>
      </c>
      <c r="S23" s="7">
        <v>40.097743428176059</v>
      </c>
      <c r="T23" s="7">
        <v>18.318539361908297</v>
      </c>
      <c r="X23" s="4" t="str">
        <f t="shared" si="3"/>
        <v>19</v>
      </c>
      <c r="Y23" s="1">
        <f t="shared" si="1"/>
        <v>-99</v>
      </c>
      <c r="Z23" s="1">
        <f t="shared" si="2"/>
        <v>-99</v>
      </c>
      <c r="AA23" s="1">
        <f>IF($I23&gt;=0,'Data Stove19 Run 2'!$AA$2,$I23)</f>
        <v>-1</v>
      </c>
      <c r="AB23" s="1">
        <f>IF($J23&gt;=0,'Data Stove19 Run 2'!$AA$2,$J23)</f>
        <v>-1</v>
      </c>
    </row>
    <row r="24" spans="1:28" x14ac:dyDescent="0.3">
      <c r="A24" s="6">
        <v>1</v>
      </c>
      <c r="B24" s="7">
        <v>20</v>
      </c>
      <c r="C24" s="6">
        <v>59</v>
      </c>
      <c r="D24" s="6">
        <v>10851.847740013189</v>
      </c>
      <c r="E24" s="6">
        <v>29994.377058398266</v>
      </c>
      <c r="F24" s="6">
        <v>361.43612174230003</v>
      </c>
      <c r="G24" s="7">
        <v>1</v>
      </c>
      <c r="H24" s="6">
        <v>0</v>
      </c>
      <c r="I24" s="6">
        <v>-1</v>
      </c>
      <c r="J24" s="6">
        <v>-1</v>
      </c>
      <c r="K24" s="7">
        <v>25.723252366627168</v>
      </c>
      <c r="L24" s="7">
        <v>0</v>
      </c>
      <c r="O24" s="7">
        <v>39.379018875098616</v>
      </c>
      <c r="P24" s="7">
        <v>17.40261239381288</v>
      </c>
      <c r="S24" s="7">
        <v>39.379018875098616</v>
      </c>
      <c r="T24" s="7">
        <v>17.40261239381288</v>
      </c>
      <c r="X24" s="4" t="str">
        <f t="shared" si="3"/>
        <v>20</v>
      </c>
      <c r="Y24" s="1">
        <f t="shared" si="1"/>
        <v>-99</v>
      </c>
      <c r="Z24" s="1">
        <f t="shared" si="2"/>
        <v>-99</v>
      </c>
      <c r="AA24" s="1">
        <f>IF($I24&gt;=0,'Data Stove19 Run 2'!$AA$2,$I24)</f>
        <v>-1</v>
      </c>
      <c r="AB24" s="1">
        <f>IF($J24&gt;=0,'Data Stove19 Run 2'!$AA$2,$J24)</f>
        <v>-1</v>
      </c>
    </row>
    <row r="25" spans="1:28" x14ac:dyDescent="0.3">
      <c r="A25" s="6">
        <v>1</v>
      </c>
      <c r="B25" s="7">
        <v>21</v>
      </c>
      <c r="C25" s="6">
        <v>58</v>
      </c>
      <c r="D25" s="6">
        <v>10630.264190058648</v>
      </c>
      <c r="E25" s="6">
        <v>29998.365746036936</v>
      </c>
      <c r="F25" s="6">
        <v>354.24545791620329</v>
      </c>
      <c r="G25" s="7">
        <v>1</v>
      </c>
      <c r="H25" s="6">
        <v>0</v>
      </c>
      <c r="I25" s="6">
        <v>-1</v>
      </c>
      <c r="J25" s="6">
        <v>-1</v>
      </c>
      <c r="K25" s="7">
        <v>24.372452743161599</v>
      </c>
      <c r="L25" s="7">
        <v>0</v>
      </c>
      <c r="O25" s="7">
        <v>38.664420487863516</v>
      </c>
      <c r="P25" s="7">
        <v>16.573916565536077</v>
      </c>
      <c r="S25" s="7">
        <v>38.664420487863516</v>
      </c>
      <c r="T25" s="7">
        <v>16.573916565536077</v>
      </c>
      <c r="X25" s="4" t="str">
        <f t="shared" si="3"/>
        <v>21</v>
      </c>
      <c r="Y25" s="1">
        <f t="shared" si="1"/>
        <v>-99</v>
      </c>
      <c r="Z25" s="1">
        <f t="shared" si="2"/>
        <v>-99</v>
      </c>
      <c r="AA25" s="1">
        <f>IF($I25&gt;=0,'Data Stove19 Run 2'!$AA$2,$I25)</f>
        <v>-1</v>
      </c>
      <c r="AB25" s="1">
        <f>IF($J25&gt;=0,'Data Stove19 Run 2'!$AA$2,$J25)</f>
        <v>-1</v>
      </c>
    </row>
    <row r="26" spans="1:28" x14ac:dyDescent="0.3">
      <c r="A26" s="6">
        <v>1</v>
      </c>
      <c r="B26" s="7">
        <v>22</v>
      </c>
      <c r="C26" s="6">
        <v>58</v>
      </c>
      <c r="D26" s="6">
        <v>11495.908610802098</v>
      </c>
      <c r="E26" s="6">
        <v>29994.280111129272</v>
      </c>
      <c r="F26" s="6">
        <v>382.20244716351493</v>
      </c>
      <c r="G26" s="7">
        <v>1</v>
      </c>
      <c r="H26" s="6">
        <v>0</v>
      </c>
      <c r="I26" s="6">
        <v>-1</v>
      </c>
      <c r="J26" s="6">
        <v>-1</v>
      </c>
      <c r="K26" s="7">
        <v>42.195855645820771</v>
      </c>
      <c r="L26" s="7">
        <v>0</v>
      </c>
      <c r="O26" s="7">
        <v>38.824940267770664</v>
      </c>
      <c r="P26" s="7">
        <v>15.820556721648074</v>
      </c>
      <c r="S26" s="7">
        <v>38.824940267770664</v>
      </c>
      <c r="T26" s="7">
        <v>15.820556721648074</v>
      </c>
      <c r="X26" s="4" t="str">
        <f t="shared" si="3"/>
        <v>22</v>
      </c>
      <c r="Y26" s="1">
        <f t="shared" si="1"/>
        <v>-99</v>
      </c>
      <c r="Z26" s="1">
        <f t="shared" si="2"/>
        <v>-99</v>
      </c>
      <c r="AA26" s="1">
        <f>IF($I26&gt;=0,'Data Stove19 Run 2'!$AA$2,$I26)</f>
        <v>-1</v>
      </c>
      <c r="AB26" s="1">
        <f>IF($J26&gt;=0,'Data Stove19 Run 2'!$AA$2,$J26)</f>
        <v>-1</v>
      </c>
    </row>
    <row r="27" spans="1:28" x14ac:dyDescent="0.3">
      <c r="A27" s="6">
        <v>1</v>
      </c>
      <c r="B27" s="7">
        <v>23</v>
      </c>
      <c r="C27" s="6">
        <v>59</v>
      </c>
      <c r="D27" s="6">
        <v>13323.504332760429</v>
      </c>
      <c r="E27" s="6">
        <v>29992.770503654916</v>
      </c>
      <c r="F27" s="6">
        <v>443.739748496446</v>
      </c>
      <c r="G27" s="7">
        <v>1</v>
      </c>
      <c r="H27" s="6">
        <v>0</v>
      </c>
      <c r="I27" s="6">
        <v>-1</v>
      </c>
      <c r="J27" s="6">
        <v>-1</v>
      </c>
      <c r="K27" s="7">
        <v>27.23174677681919</v>
      </c>
      <c r="L27" s="7">
        <v>0</v>
      </c>
      <c r="O27" s="7">
        <v>38.320888376859727</v>
      </c>
      <c r="P27" s="7">
        <v>15.132706429402505</v>
      </c>
      <c r="S27" s="7">
        <v>38.320888376859727</v>
      </c>
      <c r="T27" s="7">
        <v>15.132706429402505</v>
      </c>
      <c r="X27" s="4" t="str">
        <f t="shared" si="3"/>
        <v>23</v>
      </c>
      <c r="Y27" s="1">
        <f t="shared" si="1"/>
        <v>-99</v>
      </c>
      <c r="Z27" s="1">
        <f t="shared" si="2"/>
        <v>-99</v>
      </c>
      <c r="AA27" s="1">
        <f>IF($I27&gt;=0,'Data Stove19 Run 2'!$AA$2,$I27)</f>
        <v>-1</v>
      </c>
      <c r="AB27" s="1">
        <f>IF($J27&gt;=0,'Data Stove19 Run 2'!$AA$2,$J27)</f>
        <v>-1</v>
      </c>
    </row>
    <row r="28" spans="1:28" x14ac:dyDescent="0.3">
      <c r="A28" s="6">
        <v>1</v>
      </c>
      <c r="B28" s="7">
        <v>24</v>
      </c>
      <c r="C28" s="6">
        <v>58</v>
      </c>
      <c r="D28" s="6">
        <v>11916.331536077418</v>
      </c>
      <c r="E28" s="6">
        <v>29993.46298414774</v>
      </c>
      <c r="F28" s="6">
        <v>397.5899147200592</v>
      </c>
      <c r="G28" s="7">
        <v>1</v>
      </c>
      <c r="H28" s="6">
        <v>0</v>
      </c>
      <c r="I28" s="6">
        <v>-1</v>
      </c>
      <c r="J28" s="6">
        <v>-1</v>
      </c>
      <c r="K28" s="7">
        <v>9.6953905112064085</v>
      </c>
      <c r="L28" s="7">
        <v>0</v>
      </c>
      <c r="O28" s="7">
        <v>37.128159299124171</v>
      </c>
      <c r="P28" s="7">
        <v>14.502176994844069</v>
      </c>
      <c r="S28" s="7">
        <v>37.128159299124171</v>
      </c>
      <c r="T28" s="7">
        <v>14.502176994844069</v>
      </c>
      <c r="X28" s="4" t="str">
        <f t="shared" si="3"/>
        <v>24</v>
      </c>
      <c r="Y28" s="1">
        <f t="shared" si="1"/>
        <v>-99</v>
      </c>
      <c r="Z28" s="1">
        <f t="shared" si="2"/>
        <v>-99</v>
      </c>
      <c r="AA28" s="1">
        <f>IF($I28&gt;=0,'Data Stove19 Run 2'!$AA$2,$I28)</f>
        <v>-1</v>
      </c>
      <c r="AB28" s="1">
        <f>IF($J28&gt;=0,'Data Stove19 Run 2'!$AA$2,$J28)</f>
        <v>-1</v>
      </c>
    </row>
    <row r="29" spans="1:28" x14ac:dyDescent="0.3">
      <c r="A29" s="6">
        <v>1</v>
      </c>
      <c r="B29" s="7">
        <v>25</v>
      </c>
      <c r="C29" s="6">
        <v>59</v>
      </c>
      <c r="D29" s="6">
        <v>11202.927786097856</v>
      </c>
      <c r="E29" s="6">
        <v>29989.557394168205</v>
      </c>
      <c r="F29" s="6">
        <v>373.53745215965023</v>
      </c>
      <c r="G29" s="7">
        <v>1</v>
      </c>
      <c r="H29" s="6">
        <v>0</v>
      </c>
      <c r="I29" s="6">
        <v>-1</v>
      </c>
      <c r="J29" s="6">
        <v>-1</v>
      </c>
      <c r="K29" s="7">
        <v>3.3237473057712044</v>
      </c>
      <c r="L29" s="7">
        <v>0</v>
      </c>
      <c r="O29" s="7">
        <v>35.775982819390052</v>
      </c>
      <c r="P29" s="7">
        <v>13.922089915050305</v>
      </c>
      <c r="S29" s="7">
        <v>35.775982819390052</v>
      </c>
      <c r="T29" s="7">
        <v>13.922089915050305</v>
      </c>
      <c r="X29" s="4" t="str">
        <f t="shared" si="3"/>
        <v>25</v>
      </c>
      <c r="Y29" s="1">
        <f t="shared" si="1"/>
        <v>-99</v>
      </c>
      <c r="Z29" s="1">
        <f t="shared" si="2"/>
        <v>-99</v>
      </c>
      <c r="AA29" s="1">
        <f>IF($I29&gt;=0,'Data Stove19 Run 2'!$AA$2,$I29)</f>
        <v>-1</v>
      </c>
      <c r="AB29" s="1">
        <f>IF($J29&gt;=0,'Data Stove19 Run 2'!$AA$2,$J29)</f>
        <v>-1</v>
      </c>
    </row>
    <row r="30" spans="1:28" x14ac:dyDescent="0.3">
      <c r="A30" s="6">
        <v>1</v>
      </c>
      <c r="B30" s="7">
        <v>26</v>
      </c>
      <c r="C30" s="6">
        <v>58</v>
      </c>
      <c r="D30" s="6">
        <v>12464.739825885174</v>
      </c>
      <c r="E30" s="6">
        <v>29990.194476221608</v>
      </c>
      <c r="F30" s="6">
        <v>415.53578049684819</v>
      </c>
      <c r="G30" s="7">
        <v>1</v>
      </c>
      <c r="H30" s="6">
        <v>0</v>
      </c>
      <c r="I30" s="6">
        <v>-1</v>
      </c>
      <c r="J30" s="6">
        <v>-1</v>
      </c>
      <c r="K30" s="7">
        <v>1.7930501655897613</v>
      </c>
      <c r="L30" s="7">
        <v>0</v>
      </c>
      <c r="O30" s="7">
        <v>34.468946948090043</v>
      </c>
      <c r="P30" s="7">
        <v>13.386624918317601</v>
      </c>
      <c r="S30" s="7">
        <v>34.468946948090043</v>
      </c>
      <c r="T30" s="7">
        <v>13.386624918317601</v>
      </c>
      <c r="X30" s="4" t="str">
        <f t="shared" si="3"/>
        <v>26</v>
      </c>
      <c r="Y30" s="1">
        <f t="shared" si="1"/>
        <v>-99</v>
      </c>
      <c r="Z30" s="1">
        <f t="shared" si="2"/>
        <v>-99</v>
      </c>
      <c r="AA30" s="1">
        <f>IF($I30&gt;=0,'Data Stove19 Run 2'!$AA$2,$I30)</f>
        <v>-1</v>
      </c>
      <c r="AB30" s="1">
        <f>IF($J30&gt;=0,'Data Stove19 Run 2'!$AA$2,$J30)</f>
        <v>-1</v>
      </c>
    </row>
    <row r="31" spans="1:28" x14ac:dyDescent="0.3">
      <c r="A31" s="6">
        <v>1</v>
      </c>
      <c r="B31" s="7">
        <v>27</v>
      </c>
      <c r="C31" s="6">
        <v>59</v>
      </c>
      <c r="D31" s="6">
        <v>13169.454211767441</v>
      </c>
      <c r="E31" s="6">
        <v>29995.98361314162</v>
      </c>
      <c r="F31" s="6">
        <v>440.05831966466172</v>
      </c>
      <c r="G31" s="7">
        <v>1</v>
      </c>
      <c r="H31" s="6">
        <v>0</v>
      </c>
      <c r="I31" s="6">
        <v>-1</v>
      </c>
      <c r="J31" s="6">
        <v>-1</v>
      </c>
      <c r="K31" s="7">
        <v>1.1497662433487996</v>
      </c>
      <c r="L31" s="7">
        <v>0</v>
      </c>
      <c r="O31" s="7">
        <v>33.234903218284813</v>
      </c>
      <c r="P31" s="7">
        <v>12.89082399541695</v>
      </c>
      <c r="S31" s="7">
        <v>33.234903218284813</v>
      </c>
      <c r="T31" s="7">
        <v>12.89082399541695</v>
      </c>
      <c r="X31" s="4" t="str">
        <f t="shared" si="3"/>
        <v>27</v>
      </c>
      <c r="Y31" s="1">
        <f t="shared" si="1"/>
        <v>-99</v>
      </c>
      <c r="Z31" s="1">
        <f t="shared" si="2"/>
        <v>-99</v>
      </c>
      <c r="AA31" s="1">
        <f>IF($I31&gt;=0,'Data Stove19 Run 2'!$AA$2,$I31)</f>
        <v>-1</v>
      </c>
      <c r="AB31" s="1">
        <f>IF($J31&gt;=0,'Data Stove19 Run 2'!$AA$2,$J31)</f>
        <v>-1</v>
      </c>
    </row>
    <row r="32" spans="1:28" x14ac:dyDescent="0.3">
      <c r="A32" s="6">
        <v>1</v>
      </c>
      <c r="B32" s="7">
        <v>28</v>
      </c>
      <c r="C32" s="6">
        <v>58</v>
      </c>
      <c r="D32" s="6">
        <v>13094.207387649636</v>
      </c>
      <c r="E32" s="6">
        <v>29993.46298414774</v>
      </c>
      <c r="F32" s="6">
        <v>436.81868743047812</v>
      </c>
      <c r="G32" s="7">
        <v>1</v>
      </c>
      <c r="H32" s="6">
        <v>0</v>
      </c>
      <c r="I32" s="6">
        <v>-1</v>
      </c>
      <c r="J32" s="6">
        <v>-1</v>
      </c>
      <c r="K32" s="7">
        <v>0.53390491337567958</v>
      </c>
      <c r="L32" s="7">
        <v>0</v>
      </c>
      <c r="O32" s="7">
        <v>32.067010421680912</v>
      </c>
      <c r="P32" s="7">
        <v>12.430437424152059</v>
      </c>
      <c r="S32" s="7">
        <v>32.067010421680912</v>
      </c>
      <c r="T32" s="7">
        <v>12.430437424152059</v>
      </c>
      <c r="X32" s="4" t="str">
        <f t="shared" si="3"/>
        <v>28</v>
      </c>
      <c r="Y32" s="1">
        <f t="shared" si="1"/>
        <v>-99</v>
      </c>
      <c r="Z32" s="1">
        <f t="shared" si="2"/>
        <v>-99</v>
      </c>
      <c r="AA32" s="1">
        <f>IF($I32&gt;=0,'Data Stove19 Run 2'!$AA$2,$I32)</f>
        <v>-1</v>
      </c>
      <c r="AB32" s="1">
        <f>IF($J32&gt;=0,'Data Stove19 Run 2'!$AA$2,$J32)</f>
        <v>-1</v>
      </c>
    </row>
    <row r="33" spans="1:28" x14ac:dyDescent="0.3">
      <c r="A33" s="6">
        <v>1</v>
      </c>
      <c r="B33" s="7">
        <v>29</v>
      </c>
      <c r="C33" s="6">
        <v>59</v>
      </c>
      <c r="D33" s="6">
        <v>12449.798160759205</v>
      </c>
      <c r="E33" s="6">
        <v>29992.770503654916</v>
      </c>
      <c r="F33" s="6">
        <v>415.19956260251502</v>
      </c>
      <c r="G33" s="7">
        <v>1</v>
      </c>
      <c r="H33" s="6">
        <v>0</v>
      </c>
      <c r="I33" s="6">
        <v>-1</v>
      </c>
      <c r="J33" s="6">
        <v>-1</v>
      </c>
      <c r="K33" s="7">
        <v>1.560383813520001</v>
      </c>
      <c r="L33" s="7">
        <v>0</v>
      </c>
      <c r="O33" s="7">
        <v>31.015057780020193</v>
      </c>
      <c r="P33" s="7">
        <v>12.001801650905437</v>
      </c>
      <c r="S33" s="7">
        <v>31.015057780020193</v>
      </c>
      <c r="T33" s="7">
        <v>12.001801650905437</v>
      </c>
      <c r="X33" s="4" t="str">
        <f t="shared" si="3"/>
        <v>29</v>
      </c>
      <c r="Y33" s="1">
        <f t="shared" si="1"/>
        <v>-99</v>
      </c>
      <c r="Z33" s="1">
        <f t="shared" si="2"/>
        <v>-99</v>
      </c>
      <c r="AA33" s="1">
        <f>IF($I33&gt;=0,'Data Stove19 Run 2'!$AA$2,$I33)</f>
        <v>-1</v>
      </c>
      <c r="AB33" s="1">
        <f>IF($J33&gt;=0,'Data Stove19 Run 2'!$AA$2,$J33)</f>
        <v>-1</v>
      </c>
    </row>
    <row r="34" spans="1:28" x14ac:dyDescent="0.3">
      <c r="A34" s="6">
        <v>1</v>
      </c>
      <c r="B34" s="7">
        <v>30</v>
      </c>
      <c r="C34" s="6">
        <v>58</v>
      </c>
      <c r="D34" s="6">
        <v>13289.446924405596</v>
      </c>
      <c r="E34" s="6">
        <v>29988.560222258544</v>
      </c>
      <c r="F34" s="6">
        <v>441.67593622543558</v>
      </c>
      <c r="G34" s="7">
        <v>1</v>
      </c>
      <c r="H34" s="6">
        <v>0</v>
      </c>
      <c r="I34" s="6">
        <v>-1</v>
      </c>
      <c r="J34" s="6">
        <v>-1</v>
      </c>
      <c r="K34" s="7">
        <v>0.77921518953600089</v>
      </c>
      <c r="L34" s="7">
        <v>0</v>
      </c>
      <c r="O34" s="7">
        <v>30.007196360337385</v>
      </c>
      <c r="P34" s="7">
        <v>11.601741595875255</v>
      </c>
      <c r="S34" s="7">
        <v>30.007196360337385</v>
      </c>
      <c r="T34" s="7">
        <v>11.601741595875255</v>
      </c>
      <c r="X34" s="4" t="str">
        <f t="shared" si="3"/>
        <v>30</v>
      </c>
      <c r="Y34" s="1">
        <f t="shared" si="1"/>
        <v>-99</v>
      </c>
      <c r="Z34" s="1">
        <f t="shared" si="2"/>
        <v>-99</v>
      </c>
      <c r="AA34" s="1">
        <f>IF($I34&gt;=0,'Data Stove19 Run 2'!$AA$2,$I34)</f>
        <v>-1</v>
      </c>
      <c r="AB34" s="1">
        <f>IF($J34&gt;=0,'Data Stove19 Run 2'!$AA$2,$J34)</f>
        <v>-1</v>
      </c>
    </row>
    <row r="35" spans="1:28" x14ac:dyDescent="0.3">
      <c r="A35" s="6">
        <v>1</v>
      </c>
      <c r="B35" s="7">
        <v>31</v>
      </c>
      <c r="C35" s="6">
        <v>58</v>
      </c>
      <c r="D35" s="6">
        <v>12010.141546789726</v>
      </c>
      <c r="E35" s="6">
        <v>29990.194476221608</v>
      </c>
      <c r="F35" s="6">
        <v>400.18539117537989</v>
      </c>
      <c r="G35" s="7">
        <v>1</v>
      </c>
      <c r="H35" s="6">
        <v>0</v>
      </c>
      <c r="I35" s="6">
        <v>-1</v>
      </c>
      <c r="J35" s="6">
        <v>-1</v>
      </c>
      <c r="K35" s="7">
        <v>0.20859156586799987</v>
      </c>
      <c r="L35" s="7">
        <v>0</v>
      </c>
      <c r="O35" s="7">
        <v>29.045951044386761</v>
      </c>
      <c r="P35" s="7">
        <v>11.227491866976052</v>
      </c>
      <c r="S35" s="7">
        <v>29.045951044386761</v>
      </c>
      <c r="T35" s="7">
        <v>11.227491866976052</v>
      </c>
      <c r="X35" s="4" t="str">
        <f t="shared" si="3"/>
        <v>31</v>
      </c>
      <c r="Y35" s="1">
        <f t="shared" si="1"/>
        <v>-99</v>
      </c>
      <c r="Z35" s="1">
        <f t="shared" si="2"/>
        <v>-99</v>
      </c>
      <c r="AA35" s="1">
        <f>IF($I35&gt;=0,'Data Stove19 Run 2'!$AA$2,$I35)</f>
        <v>-1</v>
      </c>
      <c r="AB35" s="1">
        <f>IF($J35&gt;=0,'Data Stove19 Run 2'!$AA$2,$J35)</f>
        <v>-1</v>
      </c>
    </row>
    <row r="36" spans="1:28" x14ac:dyDescent="0.3">
      <c r="A36" s="6">
        <v>1</v>
      </c>
      <c r="B36" s="7">
        <v>32</v>
      </c>
      <c r="C36" s="6">
        <v>59</v>
      </c>
      <c r="D36" s="6">
        <v>13021.595393744296</v>
      </c>
      <c r="E36" s="6">
        <v>29995.180335769943</v>
      </c>
      <c r="F36" s="6">
        <v>433.67960634226353</v>
      </c>
      <c r="G36" s="7">
        <v>1</v>
      </c>
      <c r="H36" s="6">
        <v>0</v>
      </c>
      <c r="I36" s="6">
        <v>-1</v>
      </c>
      <c r="J36" s="6">
        <v>-1</v>
      </c>
      <c r="K36" s="7">
        <v>0</v>
      </c>
      <c r="L36" s="7">
        <v>0</v>
      </c>
      <c r="O36" s="7">
        <v>28.138265074249674</v>
      </c>
      <c r="P36" s="7">
        <v>10.876632746133051</v>
      </c>
      <c r="S36" s="7">
        <v>28.138265074249674</v>
      </c>
      <c r="T36" s="7">
        <v>10.876632746133051</v>
      </c>
      <c r="X36" s="4" t="str">
        <f t="shared" si="3"/>
        <v>32</v>
      </c>
      <c r="Y36" s="1">
        <f t="shared" si="1"/>
        <v>-99</v>
      </c>
      <c r="Z36" s="1">
        <f t="shared" si="2"/>
        <v>-99</v>
      </c>
      <c r="AA36" s="1">
        <f>IF($I36&gt;=0,'Data Stove19 Run 2'!$AA$2,$I36)</f>
        <v>-1</v>
      </c>
      <c r="AB36" s="1">
        <f>IF($J36&gt;=0,'Data Stove19 Run 2'!$AA$2,$J36)</f>
        <v>-1</v>
      </c>
    </row>
    <row r="37" spans="1:28" x14ac:dyDescent="0.3">
      <c r="A37" s="6">
        <v>1</v>
      </c>
      <c r="B37" s="7">
        <v>33</v>
      </c>
      <c r="C37" s="6">
        <v>58</v>
      </c>
      <c r="D37" s="6">
        <v>12833.203842185123</v>
      </c>
      <c r="E37" s="6">
        <v>29991.01160320314</v>
      </c>
      <c r="F37" s="6">
        <v>428.03114571746397</v>
      </c>
      <c r="G37" s="7">
        <v>1</v>
      </c>
      <c r="H37" s="6">
        <v>0</v>
      </c>
      <c r="I37" s="6">
        <v>-1</v>
      </c>
      <c r="J37" s="6">
        <v>-1</v>
      </c>
      <c r="K37" s="7">
        <v>0</v>
      </c>
      <c r="L37" s="7">
        <v>0</v>
      </c>
      <c r="O37" s="7">
        <v>27.285590375029987</v>
      </c>
      <c r="P37" s="7">
        <v>10.54703781443205</v>
      </c>
      <c r="S37" s="7">
        <v>27.285590375029987</v>
      </c>
      <c r="T37" s="7">
        <v>10.54703781443205</v>
      </c>
      <c r="X37" s="4" t="str">
        <f t="shared" si="3"/>
        <v>33</v>
      </c>
      <c r="Y37" s="1">
        <f t="shared" si="1"/>
        <v>-99</v>
      </c>
      <c r="Z37" s="1">
        <f t="shared" si="2"/>
        <v>-99</v>
      </c>
      <c r="AA37" s="1">
        <f>IF($I37&gt;=0,'Data Stove19 Run 2'!$AA$2,$I37)</f>
        <v>-1</v>
      </c>
      <c r="AB37" s="1">
        <f>IF($J37&gt;=0,'Data Stove19 Run 2'!$AA$2,$J37)</f>
        <v>-1</v>
      </c>
    </row>
    <row r="38" spans="1:28" x14ac:dyDescent="0.3">
      <c r="A38" s="6">
        <v>1</v>
      </c>
      <c r="B38" s="7">
        <v>34</v>
      </c>
      <c r="C38" s="6">
        <v>59</v>
      </c>
      <c r="D38" s="6">
        <v>12586.020645968494</v>
      </c>
      <c r="E38" s="6">
        <v>29988.754116796532</v>
      </c>
      <c r="F38" s="6">
        <v>419.09969017678134</v>
      </c>
      <c r="G38" s="7">
        <v>1</v>
      </c>
      <c r="H38" s="6">
        <v>0</v>
      </c>
      <c r="I38" s="6">
        <v>-1</v>
      </c>
      <c r="J38" s="6">
        <v>-1</v>
      </c>
      <c r="K38" s="7">
        <v>0</v>
      </c>
      <c r="L38" s="7">
        <v>0</v>
      </c>
      <c r="O38" s="7">
        <v>26.483073011058515</v>
      </c>
      <c r="P38" s="7">
        <v>10.236830819889931</v>
      </c>
      <c r="S38" s="7">
        <v>26.483073011058515</v>
      </c>
      <c r="T38" s="7">
        <v>10.236830819889931</v>
      </c>
      <c r="X38" s="4" t="str">
        <f t="shared" si="3"/>
        <v>34</v>
      </c>
      <c r="Y38" s="1">
        <f t="shared" si="1"/>
        <v>-99</v>
      </c>
      <c r="Z38" s="1">
        <f t="shared" si="2"/>
        <v>-99</v>
      </c>
      <c r="AA38" s="1">
        <f>IF($I38&gt;=0,'Data Stove19 Run 2'!$AA$2,$I38)</f>
        <v>-1</v>
      </c>
      <c r="AB38" s="1">
        <f>IF($J38&gt;=0,'Data Stove19 Run 2'!$AA$2,$J38)</f>
        <v>-1</v>
      </c>
    </row>
    <row r="39" spans="1:28" x14ac:dyDescent="0.3">
      <c r="A39" s="6">
        <v>1</v>
      </c>
      <c r="B39" s="7">
        <v>35</v>
      </c>
      <c r="C39" s="6">
        <v>58</v>
      </c>
      <c r="D39" s="6">
        <v>11164.234763546661</v>
      </c>
      <c r="E39" s="6">
        <v>29996.731492073868</v>
      </c>
      <c r="F39" s="6">
        <v>372.26548016314416</v>
      </c>
      <c r="G39" s="7">
        <v>1</v>
      </c>
      <c r="H39" s="6">
        <v>0</v>
      </c>
      <c r="I39" s="6">
        <v>-1</v>
      </c>
      <c r="J39" s="6">
        <v>-1</v>
      </c>
      <c r="K39" s="7">
        <v>0</v>
      </c>
      <c r="L39" s="7">
        <v>0</v>
      </c>
      <c r="O39" s="7">
        <v>25.726413782171129</v>
      </c>
      <c r="P39" s="7">
        <v>9.944349939321647</v>
      </c>
      <c r="S39" s="7">
        <v>25.726413782171129</v>
      </c>
      <c r="T39" s="7">
        <v>9.944349939321647</v>
      </c>
      <c r="X39" s="4" t="str">
        <f t="shared" si="3"/>
        <v>35</v>
      </c>
      <c r="Y39" s="1">
        <f t="shared" si="1"/>
        <v>-99</v>
      </c>
      <c r="Z39" s="1">
        <f t="shared" si="2"/>
        <v>-99</v>
      </c>
      <c r="AA39" s="1">
        <f>IF($I39&gt;=0,'Data Stove19 Run 2'!$AA$2,$I39)</f>
        <v>-1</v>
      </c>
      <c r="AB39" s="1">
        <f>IF($J39&gt;=0,'Data Stove19 Run 2'!$AA$2,$J39)</f>
        <v>-1</v>
      </c>
    </row>
    <row r="40" spans="1:28" x14ac:dyDescent="0.3">
      <c r="A40" s="6">
        <v>1</v>
      </c>
      <c r="B40" s="7">
        <v>36</v>
      </c>
      <c r="C40" s="6">
        <v>59</v>
      </c>
      <c r="D40" s="6">
        <v>11871.892544040484</v>
      </c>
      <c r="E40" s="6">
        <v>29995.98361314162</v>
      </c>
      <c r="F40" s="6">
        <v>395.66247494076902</v>
      </c>
      <c r="G40" s="7">
        <v>1</v>
      </c>
      <c r="H40" s="6">
        <v>0</v>
      </c>
      <c r="I40" s="6">
        <v>-1</v>
      </c>
      <c r="J40" s="6">
        <v>-1</v>
      </c>
      <c r="K40" s="7">
        <v>0</v>
      </c>
      <c r="L40" s="7">
        <v>0</v>
      </c>
      <c r="O40" s="7">
        <v>25.011791177110823</v>
      </c>
      <c r="P40" s="7">
        <v>9.668117996562712</v>
      </c>
      <c r="S40" s="7">
        <v>25.011791177110823</v>
      </c>
      <c r="T40" s="7">
        <v>9.668117996562712</v>
      </c>
      <c r="X40" s="4" t="str">
        <f t="shared" si="3"/>
        <v>36</v>
      </c>
      <c r="Y40" s="1">
        <f t="shared" si="1"/>
        <v>-99</v>
      </c>
      <c r="Z40" s="1">
        <f t="shared" si="2"/>
        <v>-99</v>
      </c>
      <c r="AA40" s="1">
        <f>IF($I40&gt;=0,'Data Stove19 Run 2'!$AA$2,$I40)</f>
        <v>-1</v>
      </c>
      <c r="AB40" s="1">
        <f>IF($J40&gt;=0,'Data Stove19 Run 2'!$AA$2,$J40)</f>
        <v>-1</v>
      </c>
    </row>
    <row r="41" spans="1:28" x14ac:dyDescent="0.3">
      <c r="A41" s="6">
        <v>1</v>
      </c>
      <c r="B41" s="7">
        <v>37</v>
      </c>
      <c r="C41" s="6">
        <v>58</v>
      </c>
      <c r="D41" s="6">
        <v>12437.748184858992</v>
      </c>
      <c r="E41" s="6">
        <v>29983.657460369348</v>
      </c>
      <c r="F41" s="6">
        <v>413.6818687430478</v>
      </c>
      <c r="G41" s="7">
        <v>1</v>
      </c>
      <c r="H41" s="6">
        <v>0</v>
      </c>
      <c r="I41" s="6">
        <v>-1</v>
      </c>
      <c r="J41" s="6">
        <v>-1</v>
      </c>
      <c r="K41" s="7">
        <v>0</v>
      </c>
      <c r="L41" s="7">
        <v>0</v>
      </c>
      <c r="O41" s="7">
        <v>24.335796820972689</v>
      </c>
      <c r="P41" s="7">
        <v>9.4068175101691249</v>
      </c>
      <c r="S41" s="7">
        <v>24.335796820972689</v>
      </c>
      <c r="T41" s="7">
        <v>9.4068175101691249</v>
      </c>
      <c r="X41" s="4" t="str">
        <f t="shared" si="3"/>
        <v>37</v>
      </c>
      <c r="Y41" s="1">
        <f t="shared" si="1"/>
        <v>-99</v>
      </c>
      <c r="Z41" s="1">
        <f t="shared" si="2"/>
        <v>-99</v>
      </c>
      <c r="AA41" s="1">
        <f>IF($I41&gt;=0,'Data Stove19 Run 2'!$AA$2,$I41)</f>
        <v>-1</v>
      </c>
      <c r="AB41" s="1">
        <f>IF($J41&gt;=0,'Data Stove19 Run 2'!$AA$2,$J41)</f>
        <v>-1</v>
      </c>
    </row>
    <row r="42" spans="1:28" x14ac:dyDescent="0.3">
      <c r="A42" s="6">
        <v>2</v>
      </c>
      <c r="B42" s="7">
        <v>38</v>
      </c>
      <c r="C42" s="6">
        <v>59</v>
      </c>
      <c r="D42" s="6">
        <v>13498.256623058829</v>
      </c>
      <c r="E42" s="6">
        <v>28896.296891316586</v>
      </c>
      <c r="F42" s="6">
        <v>473.15472936030591</v>
      </c>
      <c r="G42" s="7">
        <v>1</v>
      </c>
      <c r="H42" s="6">
        <v>0</v>
      </c>
      <c r="I42" s="6">
        <v>-1</v>
      </c>
      <c r="J42" s="6">
        <v>-1</v>
      </c>
      <c r="K42" s="7">
        <v>0</v>
      </c>
      <c r="L42" s="7">
        <v>0.1989580656309117</v>
      </c>
      <c r="O42" s="7">
        <v>23.69538111515762</v>
      </c>
      <c r="P42" s="7">
        <v>9.1645054195233833</v>
      </c>
      <c r="S42" s="7">
        <v>0</v>
      </c>
      <c r="T42" s="7">
        <v>0.1989580656309117</v>
      </c>
      <c r="X42" s="4" t="str">
        <f t="shared" si="3"/>
        <v>38</v>
      </c>
      <c r="Y42" s="1">
        <f t="shared" si="1"/>
        <v>-99</v>
      </c>
      <c r="Z42" s="1">
        <f t="shared" si="2"/>
        <v>-99</v>
      </c>
      <c r="AA42" s="1">
        <f>IF($I42&gt;=0,'Data Stove19 Run 2'!$AA$2,$I42)</f>
        <v>-1</v>
      </c>
      <c r="AB42" s="1">
        <f>IF($J42&gt;=0,'Data Stove19 Run 2'!$AA$2,$J42)</f>
        <v>-1</v>
      </c>
    </row>
    <row r="43" spans="1:28" x14ac:dyDescent="0.3">
      <c r="A43" s="6">
        <v>2</v>
      </c>
      <c r="B43" s="7">
        <v>39</v>
      </c>
      <c r="C43" s="6">
        <v>58</v>
      </c>
      <c r="D43" s="6">
        <v>15992.772238347441</v>
      </c>
      <c r="E43" s="6">
        <v>24659.258048700754</v>
      </c>
      <c r="F43" s="6">
        <v>649.09158324063776</v>
      </c>
      <c r="G43" s="7">
        <v>1</v>
      </c>
      <c r="H43" s="6">
        <v>0</v>
      </c>
      <c r="I43" s="6">
        <v>-1</v>
      </c>
      <c r="J43" s="6">
        <v>-1</v>
      </c>
      <c r="K43" s="7">
        <v>0</v>
      </c>
      <c r="L43" s="7">
        <v>12.056295669235201</v>
      </c>
      <c r="O43" s="7">
        <v>23.08780724040999</v>
      </c>
      <c r="P43" s="7">
        <v>9.2386538874647126</v>
      </c>
      <c r="S43" s="7">
        <v>0</v>
      </c>
      <c r="T43" s="7">
        <v>12.056295669235201</v>
      </c>
      <c r="X43" s="4" t="str">
        <f t="shared" si="3"/>
        <v>39</v>
      </c>
      <c r="Y43" s="1">
        <f t="shared" si="1"/>
        <v>-99</v>
      </c>
      <c r="Z43" s="1">
        <f t="shared" si="2"/>
        <v>-99</v>
      </c>
      <c r="AA43" s="1">
        <f>IF($I43&gt;=0,'Data Stove19 Run 2'!$AA$2,$I43)</f>
        <v>-1</v>
      </c>
      <c r="AB43" s="1">
        <f>IF($J43&gt;=0,'Data Stove19 Run 2'!$AA$2,$J43)</f>
        <v>-1</v>
      </c>
    </row>
    <row r="44" spans="1:28" x14ac:dyDescent="0.3">
      <c r="A44" s="6">
        <v>2</v>
      </c>
      <c r="B44" s="7">
        <v>40</v>
      </c>
      <c r="C44" s="6">
        <v>59</v>
      </c>
      <c r="D44" s="6">
        <v>15986.842559864226</v>
      </c>
      <c r="E44" s="6">
        <v>25846.252711061126</v>
      </c>
      <c r="F44" s="6">
        <v>617.96974667395659</v>
      </c>
      <c r="G44" s="7">
        <v>1</v>
      </c>
      <c r="H44" s="6">
        <v>0</v>
      </c>
      <c r="I44" s="6">
        <v>-1</v>
      </c>
      <c r="J44" s="6">
        <v>-1</v>
      </c>
      <c r="K44" s="7">
        <v>0</v>
      </c>
      <c r="L44" s="7">
        <v>0</v>
      </c>
      <c r="O44" s="7">
        <v>22.51061205939974</v>
      </c>
      <c r="P44" s="7">
        <v>9.0076875402780949</v>
      </c>
      <c r="S44" s="7">
        <v>0</v>
      </c>
      <c r="T44" s="7">
        <v>6.0281478346176005</v>
      </c>
      <c r="X44" s="4" t="str">
        <f t="shared" si="3"/>
        <v>40</v>
      </c>
      <c r="Y44" s="1">
        <f t="shared" si="1"/>
        <v>-99</v>
      </c>
      <c r="Z44" s="1">
        <f t="shared" si="2"/>
        <v>-99</v>
      </c>
      <c r="AA44" s="1">
        <f>IF($I44&gt;=0,'Data Stove19 Run 2'!$AA$2,$I44)</f>
        <v>-1</v>
      </c>
      <c r="AB44" s="1">
        <f>IF($J44&gt;=0,'Data Stove19 Run 2'!$AA$2,$J44)</f>
        <v>-1</v>
      </c>
    </row>
    <row r="45" spans="1:28" x14ac:dyDescent="0.3">
      <c r="A45" s="6">
        <v>2</v>
      </c>
      <c r="B45" s="7">
        <v>41</v>
      </c>
      <c r="C45" s="6">
        <v>59</v>
      </c>
      <c r="D45" s="6">
        <v>16010.985877472087</v>
      </c>
      <c r="E45" s="6">
        <v>26149.088280183132</v>
      </c>
      <c r="F45" s="6">
        <v>611.66393293238593</v>
      </c>
      <c r="G45" s="7">
        <v>1</v>
      </c>
      <c r="H45" s="6">
        <v>0</v>
      </c>
      <c r="I45" s="6">
        <v>-1</v>
      </c>
      <c r="J45" s="6">
        <v>-1</v>
      </c>
      <c r="K45" s="7">
        <v>0</v>
      </c>
      <c r="L45" s="7">
        <v>0</v>
      </c>
      <c r="O45" s="7">
        <v>21.961572740877795</v>
      </c>
      <c r="P45" s="7">
        <v>8.7879878441737524</v>
      </c>
      <c r="S45" s="7">
        <v>0</v>
      </c>
      <c r="T45" s="7">
        <v>4.0187652230784003</v>
      </c>
      <c r="X45" s="4" t="str">
        <f t="shared" si="3"/>
        <v>41</v>
      </c>
      <c r="Y45" s="1">
        <f t="shared" si="1"/>
        <v>-99</v>
      </c>
      <c r="Z45" s="1">
        <f t="shared" si="2"/>
        <v>-99</v>
      </c>
      <c r="AA45" s="1">
        <f>IF($I45&gt;=0,'Data Stove19 Run 2'!$AA$2,$I45)</f>
        <v>-1</v>
      </c>
      <c r="AB45" s="1">
        <f>IF($J45&gt;=0,'Data Stove19 Run 2'!$AA$2,$J45)</f>
        <v>-1</v>
      </c>
    </row>
    <row r="46" spans="1:28" x14ac:dyDescent="0.3">
      <c r="A46" s="6">
        <v>2</v>
      </c>
      <c r="B46" s="7">
        <v>42</v>
      </c>
      <c r="C46" s="6">
        <v>58</v>
      </c>
      <c r="D46" s="6">
        <v>15996.68040303769</v>
      </c>
      <c r="E46" s="6">
        <v>26663.670534401015</v>
      </c>
      <c r="F46" s="6">
        <v>600.3707823507599</v>
      </c>
      <c r="G46" s="7">
        <v>1</v>
      </c>
      <c r="H46" s="6">
        <v>0</v>
      </c>
      <c r="I46" s="6">
        <v>-1</v>
      </c>
      <c r="J46" s="6">
        <v>-1</v>
      </c>
      <c r="K46" s="7">
        <v>0</v>
      </c>
      <c r="L46" s="7">
        <v>0</v>
      </c>
      <c r="O46" s="7">
        <v>21.438678151809274</v>
      </c>
      <c r="P46" s="7">
        <v>8.5787500383600914</v>
      </c>
      <c r="S46" s="7">
        <v>0</v>
      </c>
      <c r="T46" s="7">
        <v>3.0140739173088003</v>
      </c>
      <c r="X46" s="4" t="str">
        <f t="shared" si="3"/>
        <v>42</v>
      </c>
      <c r="Y46" s="1">
        <f t="shared" si="1"/>
        <v>-99</v>
      </c>
      <c r="Z46" s="1">
        <f t="shared" si="2"/>
        <v>-99</v>
      </c>
      <c r="AA46" s="1">
        <f>IF($I46&gt;=0,'Data Stove19 Run 2'!$AA$2,$I46)</f>
        <v>-1</v>
      </c>
      <c r="AB46" s="1">
        <f>IF($J46&gt;=0,'Data Stove19 Run 2'!$AA$2,$J46)</f>
        <v>-1</v>
      </c>
    </row>
    <row r="47" spans="1:28" x14ac:dyDescent="0.3">
      <c r="A47" s="6">
        <v>2</v>
      </c>
      <c r="B47" s="7">
        <v>43</v>
      </c>
      <c r="C47" s="6">
        <v>59</v>
      </c>
      <c r="D47" s="6">
        <v>16001.049389000402</v>
      </c>
      <c r="E47" s="6">
        <v>26951.56237448789</v>
      </c>
      <c r="F47" s="6">
        <v>593.694186258429</v>
      </c>
      <c r="G47" s="7">
        <v>1</v>
      </c>
      <c r="H47" s="6">
        <v>0</v>
      </c>
      <c r="I47" s="6">
        <v>-1</v>
      </c>
      <c r="J47" s="6">
        <v>-1</v>
      </c>
      <c r="K47" s="7">
        <v>0</v>
      </c>
      <c r="L47" s="7">
        <v>0</v>
      </c>
      <c r="O47" s="7">
        <v>20.940104241302084</v>
      </c>
      <c r="P47" s="7">
        <v>8.3792442235145081</v>
      </c>
      <c r="S47" s="7">
        <v>0</v>
      </c>
      <c r="T47" s="7">
        <v>2.4112591338470404</v>
      </c>
      <c r="X47" s="4" t="str">
        <f t="shared" si="3"/>
        <v>43</v>
      </c>
      <c r="Y47" s="1">
        <f t="shared" si="1"/>
        <v>-99</v>
      </c>
      <c r="Z47" s="1">
        <f t="shared" si="2"/>
        <v>-99</v>
      </c>
      <c r="AA47" s="1">
        <f>IF($I47&gt;=0,'Data Stove19 Run 2'!$AA$2,$I47)</f>
        <v>-1</v>
      </c>
      <c r="AB47" s="1">
        <f>IF($J47&gt;=0,'Data Stove19 Run 2'!$AA$2,$J47)</f>
        <v>-1</v>
      </c>
    </row>
    <row r="48" spans="1:28" x14ac:dyDescent="0.3">
      <c r="A48" s="6">
        <v>2</v>
      </c>
      <c r="B48" s="7">
        <v>44</v>
      </c>
      <c r="C48" s="6">
        <v>53</v>
      </c>
      <c r="D48" s="6">
        <v>15990.716035505115</v>
      </c>
      <c r="E48" s="6">
        <v>27336.135205222225</v>
      </c>
      <c r="F48" s="6">
        <v>584.37817001420149</v>
      </c>
      <c r="G48" s="7">
        <v>1</v>
      </c>
      <c r="H48" s="6">
        <v>0</v>
      </c>
      <c r="I48" s="6">
        <v>-1</v>
      </c>
      <c r="J48" s="6">
        <v>-1</v>
      </c>
      <c r="K48" s="7">
        <v>0</v>
      </c>
      <c r="L48" s="7">
        <v>0</v>
      </c>
      <c r="O48" s="7">
        <v>20.464192781272491</v>
      </c>
      <c r="P48" s="7">
        <v>8.1888068547982691</v>
      </c>
      <c r="S48" s="7">
        <v>0</v>
      </c>
      <c r="T48" s="7">
        <v>2.0093826115392002</v>
      </c>
      <c r="X48" s="4" t="str">
        <f t="shared" si="3"/>
        <v>44</v>
      </c>
      <c r="Y48" s="1">
        <f t="shared" si="1"/>
        <v>-99</v>
      </c>
      <c r="Z48" s="1">
        <f t="shared" si="2"/>
        <v>-99</v>
      </c>
      <c r="AA48" s="1">
        <f>IF($I48&gt;=0,'Data Stove19 Run 2'!$AA$2,$I48)</f>
        <v>-1</v>
      </c>
      <c r="AB48" s="1">
        <f>IF($J48&gt;=0,'Data Stove19 Run 2'!$AA$2,$J48)</f>
        <v>-1</v>
      </c>
    </row>
    <row r="49" spans="1:28" x14ac:dyDescent="0.3">
      <c r="A49" s="6">
        <v>2</v>
      </c>
      <c r="B49" s="7">
        <v>45</v>
      </c>
      <c r="C49" s="6">
        <v>60</v>
      </c>
      <c r="D49" s="6">
        <v>16008.507052972034</v>
      </c>
      <c r="E49" s="6">
        <v>27690.363349131112</v>
      </c>
      <c r="F49" s="6">
        <v>578.31541218637983</v>
      </c>
      <c r="G49" s="7">
        <v>1</v>
      </c>
      <c r="H49" s="6">
        <v>0</v>
      </c>
      <c r="I49" s="6">
        <v>-1</v>
      </c>
      <c r="J49" s="6">
        <v>-1</v>
      </c>
      <c r="K49" s="7">
        <v>0</v>
      </c>
      <c r="L49" s="7">
        <v>0</v>
      </c>
      <c r="O49" s="7">
        <v>20.009432941688658</v>
      </c>
      <c r="P49" s="7">
        <v>8.0068333691360856</v>
      </c>
      <c r="S49" s="7">
        <v>0</v>
      </c>
      <c r="T49" s="7">
        <v>1.7223279527478859</v>
      </c>
      <c r="X49" s="4" t="str">
        <f t="shared" si="3"/>
        <v>45</v>
      </c>
      <c r="Y49" s="1">
        <f t="shared" si="1"/>
        <v>-99</v>
      </c>
      <c r="Z49" s="1">
        <f t="shared" si="2"/>
        <v>-99</v>
      </c>
      <c r="AA49" s="1">
        <f>IF($I49&gt;=0,'Data Stove19 Run 2'!$AA$2,$I49)</f>
        <v>-1</v>
      </c>
      <c r="AB49" s="1">
        <f>IF($J49&gt;=0,'Data Stove19 Run 2'!$AA$2,$J49)</f>
        <v>-1</v>
      </c>
    </row>
    <row r="50" spans="1:28" x14ac:dyDescent="0.3">
      <c r="A50" s="6">
        <v>2</v>
      </c>
      <c r="B50" s="7">
        <v>46</v>
      </c>
      <c r="C50" s="6">
        <v>60</v>
      </c>
      <c r="D50" s="6">
        <v>15978.13442774441</v>
      </c>
      <c r="E50" s="6">
        <v>28060.03159557662</v>
      </c>
      <c r="F50" s="6">
        <v>569.35483870967698</v>
      </c>
      <c r="G50" s="7">
        <v>1</v>
      </c>
      <c r="H50" s="6">
        <v>0</v>
      </c>
      <c r="I50" s="6">
        <v>-1</v>
      </c>
      <c r="J50" s="6">
        <v>-1</v>
      </c>
      <c r="K50" s="7">
        <v>1.6275759525379208</v>
      </c>
      <c r="L50" s="7">
        <v>0</v>
      </c>
      <c r="O50" s="7">
        <v>19.609827354967987</v>
      </c>
      <c r="P50" s="7">
        <v>7.8327717741548657</v>
      </c>
      <c r="S50" s="7">
        <v>0.20344699406724009</v>
      </c>
      <c r="T50" s="7">
        <v>1.5070369586544001</v>
      </c>
      <c r="X50" s="4" t="str">
        <f t="shared" si="3"/>
        <v>46</v>
      </c>
      <c r="Y50" s="1">
        <f t="shared" si="1"/>
        <v>-99</v>
      </c>
      <c r="Z50" s="1">
        <f t="shared" si="2"/>
        <v>-99</v>
      </c>
      <c r="AA50" s="1">
        <f>IF($I50&gt;=0,'Data Stove19 Run 2'!$AA$2,$I50)</f>
        <v>-1</v>
      </c>
      <c r="AB50" s="1">
        <f>IF($J50&gt;=0,'Data Stove19 Run 2'!$AA$2,$J50)</f>
        <v>-1</v>
      </c>
    </row>
    <row r="51" spans="1:28" x14ac:dyDescent="0.3">
      <c r="A51" s="6">
        <v>2</v>
      </c>
      <c r="B51" s="7">
        <v>47</v>
      </c>
      <c r="C51" s="6">
        <v>60</v>
      </c>
      <c r="D51" s="6">
        <v>15978.080069578438</v>
      </c>
      <c r="E51" s="6">
        <v>28253.554502369683</v>
      </c>
      <c r="F51" s="6">
        <v>565.30465949820768</v>
      </c>
      <c r="G51" s="7">
        <v>1</v>
      </c>
      <c r="H51" s="6">
        <v>0</v>
      </c>
      <c r="I51" s="6">
        <v>-1</v>
      </c>
      <c r="J51" s="6">
        <v>-1</v>
      </c>
      <c r="K51" s="7">
        <v>2.9794424425919979</v>
      </c>
      <c r="L51" s="7">
        <v>0</v>
      </c>
      <c r="O51" s="7">
        <v>19.255989378108925</v>
      </c>
      <c r="P51" s="7">
        <v>7.6661170555558265</v>
      </c>
      <c r="S51" s="7">
        <v>0.51189093279221309</v>
      </c>
      <c r="T51" s="7">
        <v>1.3395884076928002</v>
      </c>
      <c r="X51" s="4" t="str">
        <f t="shared" si="3"/>
        <v>47</v>
      </c>
      <c r="Y51" s="1">
        <f t="shared" si="1"/>
        <v>-99</v>
      </c>
      <c r="Z51" s="1">
        <f t="shared" si="2"/>
        <v>-99</v>
      </c>
      <c r="AA51" s="1">
        <f>IF($I51&gt;=0,'Data Stove19 Run 2'!$AA$2,$I51)</f>
        <v>-1</v>
      </c>
      <c r="AB51" s="1">
        <f>IF($J51&gt;=0,'Data Stove19 Run 2'!$AA$2,$J51)</f>
        <v>-1</v>
      </c>
    </row>
    <row r="52" spans="1:28" x14ac:dyDescent="0.3">
      <c r="A52" s="6">
        <v>2</v>
      </c>
      <c r="B52" s="7">
        <v>48</v>
      </c>
      <c r="C52" s="6">
        <v>60</v>
      </c>
      <c r="D52" s="6">
        <v>16010.80368548365</v>
      </c>
      <c r="E52" s="6">
        <v>28567.930489731418</v>
      </c>
      <c r="F52" s="6">
        <v>559.96415770609337</v>
      </c>
      <c r="G52" s="7">
        <v>1</v>
      </c>
      <c r="H52" s="6">
        <v>0</v>
      </c>
      <c r="I52" s="6">
        <v>-1</v>
      </c>
      <c r="J52" s="6">
        <v>-1</v>
      </c>
      <c r="K52" s="7">
        <v>1.8378798033039347</v>
      </c>
      <c r="L52" s="7">
        <v>0</v>
      </c>
      <c r="O52" s="7">
        <v>18.893112095300488</v>
      </c>
      <c r="P52" s="7">
        <v>7.50640628356508</v>
      </c>
      <c r="S52" s="7">
        <v>0.64448981984338527</v>
      </c>
      <c r="T52" s="7">
        <v>1.2056295669235202</v>
      </c>
      <c r="X52" s="4" t="str">
        <f t="shared" si="3"/>
        <v>48</v>
      </c>
      <c r="Y52" s="1">
        <f t="shared" si="1"/>
        <v>-99</v>
      </c>
      <c r="Z52" s="1">
        <f t="shared" si="2"/>
        <v>-99</v>
      </c>
      <c r="AA52" s="1">
        <f>IF($I52&gt;=0,'Data Stove19 Run 2'!$AA$2,$I52)</f>
        <v>-1</v>
      </c>
      <c r="AB52" s="1">
        <f>IF($J52&gt;=0,'Data Stove19 Run 2'!$AA$2,$J52)</f>
        <v>-1</v>
      </c>
    </row>
    <row r="53" spans="1:28" x14ac:dyDescent="0.3">
      <c r="A53" s="6">
        <v>2</v>
      </c>
      <c r="B53" s="7">
        <v>49</v>
      </c>
      <c r="C53" s="6">
        <v>58</v>
      </c>
      <c r="D53" s="6">
        <v>15993.278331616675</v>
      </c>
      <c r="E53" s="6">
        <v>28731.818924660878</v>
      </c>
      <c r="F53" s="6">
        <v>556.09936967000397</v>
      </c>
      <c r="G53" s="7">
        <v>1</v>
      </c>
      <c r="H53" s="6">
        <v>0</v>
      </c>
      <c r="I53" s="6">
        <v>-1</v>
      </c>
      <c r="J53" s="6">
        <v>-1</v>
      </c>
      <c r="K53" s="7">
        <v>5.535845909999999</v>
      </c>
      <c r="L53" s="7">
        <v>0</v>
      </c>
      <c r="O53" s="7">
        <v>18.620514826212723</v>
      </c>
      <c r="P53" s="7">
        <v>7.3532143185943637</v>
      </c>
      <c r="S53" s="7">
        <v>1.0891585553121683</v>
      </c>
      <c r="T53" s="7">
        <v>1.0960268790213819</v>
      </c>
      <c r="X53" s="4" t="str">
        <f t="shared" si="3"/>
        <v>49</v>
      </c>
      <c r="Y53" s="1">
        <f t="shared" si="1"/>
        <v>-99</v>
      </c>
      <c r="Z53" s="1">
        <f t="shared" si="2"/>
        <v>-99</v>
      </c>
      <c r="AA53" s="1">
        <f>IF($I53&gt;=0,'Data Stove19 Run 2'!$AA$2,$I53)</f>
        <v>-1</v>
      </c>
      <c r="AB53" s="1">
        <f>IF($J53&gt;=0,'Data Stove19 Run 2'!$AA$2,$J53)</f>
        <v>-1</v>
      </c>
    </row>
    <row r="54" spans="1:28" x14ac:dyDescent="0.3">
      <c r="A54" s="6">
        <v>2</v>
      </c>
      <c r="B54" s="7">
        <v>50</v>
      </c>
      <c r="C54" s="6">
        <v>59</v>
      </c>
      <c r="D54" s="6">
        <v>16024.045657174102</v>
      </c>
      <c r="E54" s="6">
        <v>28897.100168688266</v>
      </c>
      <c r="F54" s="6">
        <v>553.59941680335351</v>
      </c>
      <c r="G54" s="7">
        <v>1</v>
      </c>
      <c r="H54" s="6">
        <v>0</v>
      </c>
      <c r="I54" s="6">
        <v>-1</v>
      </c>
      <c r="J54" s="6">
        <v>-1</v>
      </c>
      <c r="K54" s="7">
        <v>2.0819017522800007</v>
      </c>
      <c r="L54" s="7">
        <v>0</v>
      </c>
      <c r="O54" s="7">
        <v>18.28974256473407</v>
      </c>
      <c r="P54" s="7">
        <v>7.2061500322224763</v>
      </c>
      <c r="S54" s="7">
        <v>1.1718871550594876</v>
      </c>
      <c r="T54" s="7">
        <v>1.0046913057696001</v>
      </c>
      <c r="X54" s="4" t="str">
        <f t="shared" si="3"/>
        <v>50</v>
      </c>
      <c r="Y54" s="1">
        <f t="shared" si="1"/>
        <v>-99</v>
      </c>
      <c r="Z54" s="1">
        <f t="shared" si="2"/>
        <v>-99</v>
      </c>
      <c r="AA54" s="1">
        <f>IF($I54&gt;=0,'Data Stove19 Run 2'!$AA$2,$I54)</f>
        <v>-1</v>
      </c>
      <c r="AB54" s="1">
        <f>IF($J54&gt;=0,'Data Stove19 Run 2'!$AA$2,$J54)</f>
        <v>-1</v>
      </c>
    </row>
    <row r="55" spans="1:28" x14ac:dyDescent="0.3">
      <c r="A55" s="6">
        <v>2</v>
      </c>
      <c r="B55" s="7">
        <v>51</v>
      </c>
      <c r="C55" s="6">
        <v>59</v>
      </c>
      <c r="D55" s="6">
        <v>15991.72097492753</v>
      </c>
      <c r="E55" s="6">
        <v>28976.624628484238</v>
      </c>
      <c r="F55" s="6">
        <v>551.63112812101338</v>
      </c>
      <c r="G55" s="7">
        <v>1</v>
      </c>
      <c r="H55" s="6">
        <v>0</v>
      </c>
      <c r="I55" s="6">
        <v>-1</v>
      </c>
      <c r="J55" s="6">
        <v>-1</v>
      </c>
      <c r="K55" s="7">
        <v>0.28216914611759986</v>
      </c>
      <c r="L55" s="7">
        <v>5.9644476752371271E-2</v>
      </c>
      <c r="O55" s="7">
        <v>17.936652889859236</v>
      </c>
      <c r="P55" s="7">
        <v>7.0660224723112988</v>
      </c>
      <c r="S55" s="7">
        <v>1.1034473082178038</v>
      </c>
      <c r="T55" s="7">
        <v>0.93199539584519786</v>
      </c>
      <c r="X55" s="4" t="str">
        <f t="shared" si="3"/>
        <v>51</v>
      </c>
      <c r="Y55" s="1">
        <f t="shared" si="1"/>
        <v>-99</v>
      </c>
      <c r="Z55" s="1">
        <f t="shared" si="2"/>
        <v>-99</v>
      </c>
      <c r="AA55" s="1">
        <f>IF($I55&gt;=0,'Data Stove19 Run 2'!$AA$2,$I55)</f>
        <v>-1</v>
      </c>
      <c r="AB55" s="1">
        <f>IF($J55&gt;=0,'Data Stove19 Run 2'!$AA$2,$J55)</f>
        <v>-1</v>
      </c>
    </row>
    <row r="56" spans="1:28" x14ac:dyDescent="0.3">
      <c r="A56" s="6">
        <v>2</v>
      </c>
      <c r="B56" s="7">
        <v>52</v>
      </c>
      <c r="C56" s="6">
        <v>58</v>
      </c>
      <c r="D56" s="6">
        <v>16032.416211104624</v>
      </c>
      <c r="E56" s="6">
        <v>29101.1603203138</v>
      </c>
      <c r="F56" s="6">
        <v>550.38932146829836</v>
      </c>
      <c r="G56" s="7">
        <v>1</v>
      </c>
      <c r="H56" s="6">
        <v>0</v>
      </c>
      <c r="I56" s="6">
        <v>-1</v>
      </c>
      <c r="J56" s="6">
        <v>-1</v>
      </c>
      <c r="K56" s="7">
        <v>0</v>
      </c>
      <c r="L56" s="7">
        <v>0</v>
      </c>
      <c r="O56" s="7">
        <v>17.591717257361942</v>
      </c>
      <c r="P56" s="7">
        <v>6.9301374247668504</v>
      </c>
      <c r="S56" s="7">
        <v>1.0246296433451036</v>
      </c>
      <c r="T56" s="7">
        <v>0.86542429614196947</v>
      </c>
      <c r="X56" s="4" t="str">
        <f t="shared" si="3"/>
        <v>52</v>
      </c>
      <c r="Y56" s="1">
        <f t="shared" si="1"/>
        <v>-99</v>
      </c>
      <c r="Z56" s="1">
        <f t="shared" si="2"/>
        <v>-99</v>
      </c>
      <c r="AA56" s="1">
        <f>IF($I56&gt;=0,'Data Stove19 Run 2'!$AA$2,$I56)</f>
        <v>-1</v>
      </c>
      <c r="AB56" s="1">
        <f>IF($J56&gt;=0,'Data Stove19 Run 2'!$AA$2,$J56)</f>
        <v>-1</v>
      </c>
    </row>
    <row r="57" spans="1:28" x14ac:dyDescent="0.3">
      <c r="A57" s="6">
        <v>2</v>
      </c>
      <c r="B57" s="7">
        <v>53</v>
      </c>
      <c r="C57" s="6">
        <v>59</v>
      </c>
      <c r="D57" s="6">
        <v>15999.529203003329</v>
      </c>
      <c r="E57" s="6">
        <v>29150.935818138005</v>
      </c>
      <c r="F57" s="6">
        <v>547.80390012757448</v>
      </c>
      <c r="G57" s="7">
        <v>1</v>
      </c>
      <c r="H57" s="6">
        <v>0</v>
      </c>
      <c r="I57" s="6">
        <v>-1</v>
      </c>
      <c r="J57" s="6">
        <v>-1</v>
      </c>
      <c r="K57" s="7">
        <v>0</v>
      </c>
      <c r="L57" s="7">
        <v>0.2250783054034558</v>
      </c>
      <c r="O57" s="7">
        <v>17.25979806382681</v>
      </c>
      <c r="P57" s="7">
        <v>6.8036268753448992</v>
      </c>
      <c r="S57" s="7">
        <v>0.95632100045543011</v>
      </c>
      <c r="T57" s="7">
        <v>0.82273456342606854</v>
      </c>
      <c r="X57" s="4" t="str">
        <f t="shared" si="3"/>
        <v>53</v>
      </c>
      <c r="Y57" s="1">
        <f t="shared" si="1"/>
        <v>-99</v>
      </c>
      <c r="Z57" s="1">
        <f t="shared" si="2"/>
        <v>-99</v>
      </c>
      <c r="AA57" s="1">
        <f>IF($I57&gt;=0,'Data Stove19 Run 2'!$AA$2,$I57)</f>
        <v>-1</v>
      </c>
      <c r="AB57" s="1">
        <f>IF($J57&gt;=0,'Data Stove19 Run 2'!$AA$2,$J57)</f>
        <v>-1</v>
      </c>
    </row>
    <row r="58" spans="1:28" x14ac:dyDescent="0.3">
      <c r="A58" s="6">
        <v>2</v>
      </c>
      <c r="B58" s="7">
        <v>54</v>
      </c>
      <c r="C58" s="6">
        <v>58</v>
      </c>
      <c r="D58" s="6">
        <v>16010.401153892659</v>
      </c>
      <c r="E58" s="6">
        <v>29401.045922536348</v>
      </c>
      <c r="F58" s="6">
        <v>543.8264738598441</v>
      </c>
      <c r="G58" s="7">
        <v>1</v>
      </c>
      <c r="H58" s="6">
        <v>0</v>
      </c>
      <c r="I58" s="6">
        <v>-1</v>
      </c>
      <c r="J58" s="6">
        <v>-1</v>
      </c>
      <c r="K58" s="7">
        <v>0</v>
      </c>
      <c r="L58" s="7">
        <v>0.25153803245951967</v>
      </c>
      <c r="O58" s="7">
        <v>16.940172173755943</v>
      </c>
      <c r="P58" s="7">
        <v>6.6822918967729477</v>
      </c>
      <c r="S58" s="7">
        <v>0.89655093792696572</v>
      </c>
      <c r="T58" s="7">
        <v>0.7870347802406592</v>
      </c>
      <c r="X58" s="4" t="str">
        <f t="shared" si="3"/>
        <v>54</v>
      </c>
      <c r="Y58" s="1">
        <f t="shared" si="1"/>
        <v>-99</v>
      </c>
      <c r="Z58" s="1">
        <f t="shared" si="2"/>
        <v>-99</v>
      </c>
      <c r="AA58" s="1">
        <f>IF($I58&gt;=0,'Data Stove19 Run 2'!$AA$2,$I58)</f>
        <v>-1</v>
      </c>
      <c r="AB58" s="1">
        <f>IF($J58&gt;=0,'Data Stove19 Run 2'!$AA$2,$J58)</f>
        <v>-1</v>
      </c>
    </row>
    <row r="59" spans="1:28" x14ac:dyDescent="0.3">
      <c r="A59" s="6">
        <v>2</v>
      </c>
      <c r="B59" s="7">
        <v>55</v>
      </c>
      <c r="C59" s="6">
        <v>59</v>
      </c>
      <c r="D59" s="6">
        <v>16011.73215059792</v>
      </c>
      <c r="E59" s="6">
        <v>29681.098883444458</v>
      </c>
      <c r="F59" s="6">
        <v>538.80080189538876</v>
      </c>
      <c r="G59" s="7">
        <v>1</v>
      </c>
      <c r="H59" s="6">
        <v>0</v>
      </c>
      <c r="I59" s="6">
        <v>-1</v>
      </c>
      <c r="J59" s="6">
        <v>-1</v>
      </c>
      <c r="K59" s="7">
        <v>0</v>
      </c>
      <c r="L59" s="7">
        <v>0.59176954264780779</v>
      </c>
      <c r="O59" s="7">
        <v>16.632169043324016</v>
      </c>
      <c r="P59" s="7">
        <v>6.5715551266979446</v>
      </c>
      <c r="S59" s="7">
        <v>0.84381264746067364</v>
      </c>
      <c r="T59" s="7">
        <v>0.77554858979402086</v>
      </c>
      <c r="X59" s="4" t="str">
        <f t="shared" si="3"/>
        <v>55</v>
      </c>
      <c r="Y59" s="1">
        <f t="shared" si="1"/>
        <v>-99</v>
      </c>
      <c r="Z59" s="1">
        <f t="shared" si="2"/>
        <v>-99</v>
      </c>
      <c r="AA59" s="1">
        <f>IF($I59&gt;=0,'Data Stove19 Run 2'!$AA$2,$I59)</f>
        <v>-1</v>
      </c>
      <c r="AB59" s="1">
        <f>IF($J59&gt;=0,'Data Stove19 Run 2'!$AA$2,$J59)</f>
        <v>-1</v>
      </c>
    </row>
    <row r="60" spans="1:28" x14ac:dyDescent="0.3">
      <c r="A60" s="6">
        <v>2</v>
      </c>
      <c r="B60" s="7">
        <v>56</v>
      </c>
      <c r="C60" s="6">
        <v>58</v>
      </c>
      <c r="D60" s="6">
        <v>16018.344006590454</v>
      </c>
      <c r="E60" s="6">
        <v>29619.218826605658</v>
      </c>
      <c r="F60" s="6">
        <v>539.78494623655865</v>
      </c>
      <c r="G60" s="7">
        <v>1</v>
      </c>
      <c r="H60" s="6">
        <v>0</v>
      </c>
      <c r="I60" s="6">
        <v>-1</v>
      </c>
      <c r="J60" s="6">
        <v>-1</v>
      </c>
      <c r="K60" s="7">
        <v>0</v>
      </c>
      <c r="L60" s="7">
        <v>0.46215682494047966</v>
      </c>
      <c r="O60" s="7">
        <v>16.33516602469323</v>
      </c>
      <c r="P60" s="7">
        <v>6.4624587284522761</v>
      </c>
      <c r="S60" s="7">
        <v>0.7969341670461918</v>
      </c>
      <c r="T60" s="7">
        <v>0.7581379361910463</v>
      </c>
      <c r="X60" s="4" t="str">
        <f t="shared" si="3"/>
        <v>56</v>
      </c>
      <c r="Y60" s="1">
        <f t="shared" si="1"/>
        <v>-99</v>
      </c>
      <c r="Z60" s="1">
        <f t="shared" si="2"/>
        <v>-99</v>
      </c>
      <c r="AA60" s="1">
        <f>IF($I60&gt;=0,'Data Stove19 Run 2'!$AA$2,$I60)</f>
        <v>-1</v>
      </c>
      <c r="AB60" s="1">
        <f>IF($J60&gt;=0,'Data Stove19 Run 2'!$AA$2,$J60)</f>
        <v>-1</v>
      </c>
    </row>
    <row r="61" spans="1:28" x14ac:dyDescent="0.3">
      <c r="A61" s="6">
        <v>2</v>
      </c>
      <c r="B61" s="7">
        <v>57</v>
      </c>
      <c r="C61" s="6">
        <v>58</v>
      </c>
      <c r="D61" s="6">
        <v>16015.096574779502</v>
      </c>
      <c r="E61" s="6">
        <v>29683.771858146771</v>
      </c>
      <c r="F61" s="6">
        <v>539.89618094178684</v>
      </c>
      <c r="G61" s="7">
        <v>1</v>
      </c>
      <c r="H61" s="6">
        <v>0</v>
      </c>
      <c r="I61" s="6">
        <v>-1</v>
      </c>
      <c r="J61" s="6">
        <v>-1</v>
      </c>
      <c r="K61" s="7">
        <v>0</v>
      </c>
      <c r="L61" s="7">
        <v>0.35014982957798363</v>
      </c>
      <c r="O61" s="7">
        <v>16.048584164610894</v>
      </c>
      <c r="P61" s="7">
        <v>6.355225238998341</v>
      </c>
      <c r="S61" s="7">
        <v>0.75499026351744492</v>
      </c>
      <c r="T61" s="7">
        <v>0.73666487794825353</v>
      </c>
      <c r="X61" s="4" t="str">
        <f t="shared" si="3"/>
        <v>57</v>
      </c>
      <c r="Y61" s="1">
        <f t="shared" si="1"/>
        <v>-99</v>
      </c>
      <c r="Z61" s="1">
        <f t="shared" si="2"/>
        <v>-99</v>
      </c>
      <c r="AA61" s="1">
        <f>IF($I61&gt;=0,'Data Stove19 Run 2'!$AA$2,$I61)</f>
        <v>-1</v>
      </c>
      <c r="AB61" s="1">
        <f>IF($J61&gt;=0,'Data Stove19 Run 2'!$AA$2,$J61)</f>
        <v>-1</v>
      </c>
    </row>
    <row r="62" spans="1:28" x14ac:dyDescent="0.3">
      <c r="A62" s="6">
        <v>2</v>
      </c>
      <c r="B62" s="7">
        <v>58</v>
      </c>
      <c r="C62" s="6">
        <v>59</v>
      </c>
      <c r="D62" s="6">
        <v>15976.408555975318</v>
      </c>
      <c r="E62" s="6">
        <v>29663.426781267579</v>
      </c>
      <c r="F62" s="6">
        <v>538.21760524876947</v>
      </c>
      <c r="G62" s="7">
        <v>1</v>
      </c>
      <c r="H62" s="6">
        <v>0</v>
      </c>
      <c r="I62" s="6">
        <v>-1</v>
      </c>
      <c r="J62" s="6">
        <v>-1</v>
      </c>
      <c r="K62" s="7">
        <v>0.17248826175839996</v>
      </c>
      <c r="L62" s="7">
        <v>0.75352156557523331</v>
      </c>
      <c r="O62" s="7">
        <v>15.774858373182402</v>
      </c>
      <c r="P62" s="7">
        <v>6.2586441411807012</v>
      </c>
      <c r="S62" s="7">
        <v>0.72586516342949259</v>
      </c>
      <c r="T62" s="7">
        <v>0.73750771232960255</v>
      </c>
      <c r="X62" s="4" t="str">
        <f t="shared" si="3"/>
        <v>58</v>
      </c>
      <c r="Y62" s="1">
        <f t="shared" si="1"/>
        <v>-99</v>
      </c>
      <c r="Z62" s="1">
        <f t="shared" si="2"/>
        <v>-99</v>
      </c>
      <c r="AA62" s="1">
        <f>IF($I62&gt;=0,'Data Stove19 Run 2'!$AA$2,$I62)</f>
        <v>-1</v>
      </c>
      <c r="AB62" s="1">
        <f>IF($J62&gt;=0,'Data Stove19 Run 2'!$AA$2,$J62)</f>
        <v>-1</v>
      </c>
    </row>
    <row r="63" spans="1:28" x14ac:dyDescent="0.3">
      <c r="A63" s="6">
        <v>2</v>
      </c>
      <c r="B63" s="7">
        <v>59</v>
      </c>
      <c r="C63" s="6">
        <v>58</v>
      </c>
      <c r="D63" s="6">
        <v>16012.01784072495</v>
      </c>
      <c r="E63" s="6">
        <v>29713.188429481965</v>
      </c>
      <c r="F63" s="6">
        <v>537.89395624768224</v>
      </c>
      <c r="G63" s="7">
        <v>1</v>
      </c>
      <c r="H63" s="6">
        <v>0</v>
      </c>
      <c r="I63" s="6">
        <v>-1</v>
      </c>
      <c r="J63" s="6">
        <v>-1</v>
      </c>
      <c r="K63" s="7">
        <v>0.38714274701894419</v>
      </c>
      <c r="L63" s="7">
        <v>0.64650811952851217</v>
      </c>
      <c r="O63" s="7">
        <v>15.514049633755903</v>
      </c>
      <c r="P63" s="7">
        <v>6.1635231916611719</v>
      </c>
      <c r="S63" s="7">
        <v>0.70973552455279987</v>
      </c>
      <c r="T63" s="7">
        <v>0.7331743983866934</v>
      </c>
      <c r="X63" s="4" t="str">
        <f t="shared" si="3"/>
        <v>59</v>
      </c>
      <c r="Y63" s="1">
        <f t="shared" si="1"/>
        <v>-99</v>
      </c>
      <c r="Z63" s="1">
        <f t="shared" si="2"/>
        <v>-99</v>
      </c>
      <c r="AA63" s="1">
        <f>IF($I63&gt;=0,'Data Stove19 Run 2'!$AA$2,$I63)</f>
        <v>-1</v>
      </c>
      <c r="AB63" s="1">
        <f>IF($J63&gt;=0,'Data Stove19 Run 2'!$AA$2,$J63)</f>
        <v>-1</v>
      </c>
    </row>
    <row r="64" spans="1:28" x14ac:dyDescent="0.3">
      <c r="A64" s="6">
        <v>2</v>
      </c>
      <c r="B64" s="7">
        <v>60</v>
      </c>
      <c r="C64" s="6">
        <v>59</v>
      </c>
      <c r="D64" s="6">
        <v>16026.173917569989</v>
      </c>
      <c r="E64" s="6">
        <v>29714.83653305488</v>
      </c>
      <c r="F64" s="6">
        <v>538.80080189538876</v>
      </c>
      <c r="G64" s="7">
        <v>1</v>
      </c>
      <c r="H64" s="6">
        <v>0</v>
      </c>
      <c r="I64" s="6">
        <v>-1</v>
      </c>
      <c r="J64" s="6">
        <v>-1</v>
      </c>
      <c r="K64" s="7">
        <v>0.71510250166857525</v>
      </c>
      <c r="L64" s="7">
        <v>0.28457411317920023</v>
      </c>
      <c r="O64" s="7">
        <v>15.267400514887781</v>
      </c>
      <c r="P64" s="7">
        <v>6.0655407070198057</v>
      </c>
      <c r="S64" s="7">
        <v>0.70997947805806239</v>
      </c>
      <c r="T64" s="7">
        <v>0.71278347633180739</v>
      </c>
      <c r="X64" s="4" t="str">
        <f t="shared" si="3"/>
        <v>60</v>
      </c>
      <c r="Y64" s="1">
        <f t="shared" si="1"/>
        <v>-99</v>
      </c>
      <c r="Z64" s="1">
        <f t="shared" si="2"/>
        <v>-99</v>
      </c>
      <c r="AA64" s="1">
        <f>IF($I64&gt;=0,'Data Stove19 Run 2'!$AA$2,$I64)</f>
        <v>-1</v>
      </c>
      <c r="AB64" s="1">
        <f>IF($J64&gt;=0,'Data Stove19 Run 2'!$AA$2,$J64)</f>
        <v>-1</v>
      </c>
    </row>
    <row r="65" spans="1:28" x14ac:dyDescent="0.3">
      <c r="A65" s="6">
        <v>2</v>
      </c>
      <c r="B65" s="7">
        <v>61</v>
      </c>
      <c r="C65" s="6">
        <v>58</v>
      </c>
      <c r="D65" s="6">
        <v>15993.995297081437</v>
      </c>
      <c r="E65" s="6">
        <v>29672.3320804053</v>
      </c>
      <c r="F65" s="6">
        <v>539.00630329996272</v>
      </c>
      <c r="G65" s="7">
        <v>1</v>
      </c>
      <c r="H65" s="6">
        <v>0</v>
      </c>
      <c r="I65" s="6">
        <v>-1</v>
      </c>
      <c r="J65" s="6">
        <v>-1</v>
      </c>
      <c r="K65" s="7">
        <v>0.77281317533078409</v>
      </c>
      <c r="L65" s="7">
        <v>0.79177252368383955</v>
      </c>
      <c r="O65" s="7">
        <v>15.029784328993404</v>
      </c>
      <c r="P65" s="7">
        <v>5.9790854908995437</v>
      </c>
      <c r="S65" s="7">
        <v>0.71271137793948514</v>
      </c>
      <c r="T65" s="7">
        <v>0.71621778273841752</v>
      </c>
      <c r="X65" s="4" t="str">
        <f t="shared" si="3"/>
        <v>61</v>
      </c>
      <c r="Y65" s="1">
        <f t="shared" si="1"/>
        <v>-99</v>
      </c>
      <c r="Z65" s="1">
        <f t="shared" si="2"/>
        <v>-99</v>
      </c>
      <c r="AA65" s="1">
        <f>IF($I65&gt;=0,'Data Stove19 Run 2'!$AA$2,$I65)</f>
        <v>-1</v>
      </c>
      <c r="AB65" s="1">
        <f>IF($J65&gt;=0,'Data Stove19 Run 2'!$AA$2,$J65)</f>
        <v>-1</v>
      </c>
    </row>
    <row r="66" spans="1:28" x14ac:dyDescent="0.3">
      <c r="A66" s="6">
        <v>2</v>
      </c>
      <c r="B66" s="7">
        <v>62</v>
      </c>
      <c r="C66" s="6">
        <v>49</v>
      </c>
      <c r="D66" s="6">
        <v>15965.642311065161</v>
      </c>
      <c r="E66" s="6">
        <v>29616.98423445208</v>
      </c>
      <c r="F66" s="6">
        <v>539.03884134298846</v>
      </c>
      <c r="G66" s="7">
        <v>1</v>
      </c>
      <c r="H66" s="6">
        <v>0</v>
      </c>
      <c r="I66" s="6">
        <v>-1</v>
      </c>
      <c r="J66" s="6">
        <v>-1</v>
      </c>
      <c r="K66" s="7">
        <v>0.89546814690815979</v>
      </c>
      <c r="L66" s="7">
        <v>0.80784570343449558</v>
      </c>
      <c r="O66" s="7">
        <v>14.801811487346868</v>
      </c>
      <c r="P66" s="7">
        <v>5.8956783975533336</v>
      </c>
      <c r="S66" s="7">
        <v>0.72032624331317996</v>
      </c>
      <c r="T66" s="7">
        <v>0.72003561276742067</v>
      </c>
      <c r="X66" s="4" t="str">
        <f t="shared" si="3"/>
        <v>62</v>
      </c>
      <c r="Y66" s="1">
        <f t="shared" si="1"/>
        <v>-99</v>
      </c>
      <c r="Z66" s="1">
        <f t="shared" si="2"/>
        <v>-99</v>
      </c>
      <c r="AA66" s="1">
        <f>IF($I66&gt;=0,'Data Stove19 Run 2'!$AA$2,$I66)</f>
        <v>-1</v>
      </c>
      <c r="AB66" s="1">
        <f>IF($J66&gt;=0,'Data Stove19 Run 2'!$AA$2,$J66)</f>
        <v>-1</v>
      </c>
    </row>
    <row r="67" spans="1:28" x14ac:dyDescent="0.3">
      <c r="A67" s="6">
        <v>2</v>
      </c>
      <c r="B67" s="7">
        <v>63</v>
      </c>
      <c r="C67" s="6">
        <v>58</v>
      </c>
      <c r="D67" s="6">
        <v>16007.800396814615</v>
      </c>
      <c r="E67" s="6">
        <v>29683.771858146738</v>
      </c>
      <c r="F67" s="6">
        <v>538.45012977382237</v>
      </c>
      <c r="G67" s="7">
        <v>1</v>
      </c>
      <c r="H67" s="6">
        <v>0</v>
      </c>
      <c r="I67" s="6">
        <v>-1</v>
      </c>
      <c r="J67" s="6">
        <v>-1</v>
      </c>
      <c r="K67" s="7">
        <v>0.64516567724044838</v>
      </c>
      <c r="L67" s="7">
        <v>0.88321364394624102</v>
      </c>
      <c r="O67" s="7">
        <v>14.577102823694386</v>
      </c>
      <c r="P67" s="7">
        <v>5.816115464956396</v>
      </c>
      <c r="S67" s="7">
        <v>0.71731982067027078</v>
      </c>
      <c r="T67" s="7">
        <v>0.7265627340145735</v>
      </c>
      <c r="X67" s="4" t="str">
        <f t="shared" si="3"/>
        <v>63</v>
      </c>
      <c r="Y67" s="1">
        <f t="shared" si="1"/>
        <v>-99</v>
      </c>
      <c r="Z67" s="1">
        <f t="shared" si="2"/>
        <v>-99</v>
      </c>
      <c r="AA67" s="1">
        <f>IF($I67&gt;=0,'Data Stove19 Run 2'!$AA$2,$I67)</f>
        <v>-1</v>
      </c>
      <c r="AB67" s="1">
        <f>IF($J67&gt;=0,'Data Stove19 Run 2'!$AA$2,$J67)</f>
        <v>-1</v>
      </c>
    </row>
    <row r="68" spans="1:28" x14ac:dyDescent="0.3">
      <c r="A68" s="6">
        <v>2</v>
      </c>
      <c r="B68" s="7">
        <v>64</v>
      </c>
      <c r="C68" s="6">
        <v>58</v>
      </c>
      <c r="D68" s="6">
        <v>16003.990639148944</v>
      </c>
      <c r="E68" s="6">
        <v>29629.841477365604</v>
      </c>
      <c r="F68" s="6">
        <v>540.30404152762299</v>
      </c>
      <c r="G68" s="7">
        <v>1</v>
      </c>
      <c r="H68" s="6">
        <v>0</v>
      </c>
      <c r="I68" s="6">
        <v>-1</v>
      </c>
      <c r="J68" s="6">
        <v>-1</v>
      </c>
      <c r="K68" s="7">
        <v>0.58467333076387262</v>
      </c>
      <c r="L68" s="7">
        <v>0.41954367568492762</v>
      </c>
      <c r="O68" s="7">
        <v>14.358471112867345</v>
      </c>
      <c r="P68" s="7">
        <v>5.7317940307490289</v>
      </c>
      <c r="S68" s="7">
        <v>0.71221803259694783</v>
      </c>
      <c r="T68" s="7">
        <v>0.71475430869420253</v>
      </c>
      <c r="X68" s="4" t="str">
        <f t="shared" si="3"/>
        <v>64</v>
      </c>
      <c r="Y68" s="1">
        <f t="shared" si="1"/>
        <v>-99</v>
      </c>
      <c r="Z68" s="1">
        <f t="shared" si="2"/>
        <v>-99</v>
      </c>
      <c r="AA68" s="1">
        <f>IF($I68&gt;=0,'Data Stove19 Run 2'!$AA$2,$I68)</f>
        <v>-1</v>
      </c>
      <c r="AB68" s="1">
        <f>IF($J68&gt;=0,'Data Stove19 Run 2'!$AA$2,$J68)</f>
        <v>-1</v>
      </c>
    </row>
    <row r="69" spans="1:28" x14ac:dyDescent="0.3">
      <c r="A69" s="6">
        <v>2</v>
      </c>
      <c r="B69" s="7">
        <v>65</v>
      </c>
      <c r="C69" s="6">
        <v>59</v>
      </c>
      <c r="D69" s="6">
        <v>15973.147066018004</v>
      </c>
      <c r="E69" s="6">
        <v>29806.410153425993</v>
      </c>
      <c r="F69" s="6">
        <v>536.21286677601609</v>
      </c>
      <c r="G69" s="7">
        <v>1</v>
      </c>
      <c r="H69" s="6">
        <v>0</v>
      </c>
      <c r="I69" s="6">
        <v>-1</v>
      </c>
      <c r="J69" s="6">
        <v>-1</v>
      </c>
      <c r="K69" s="7">
        <v>0.89987672437152133</v>
      </c>
      <c r="L69" s="7">
        <v>0.81193365939916673</v>
      </c>
      <c r="O69" s="7">
        <v>14.151415814582794</v>
      </c>
      <c r="P69" s="7">
        <v>5.6561038711898002</v>
      </c>
      <c r="S69" s="7">
        <v>0.71916835451452454</v>
      </c>
      <c r="T69" s="7">
        <v>0.71835354390549755</v>
      </c>
      <c r="X69" s="4" t="str">
        <f t="shared" si="3"/>
        <v>65</v>
      </c>
      <c r="Y69" s="1">
        <f t="shared" si="1"/>
        <v>-99</v>
      </c>
      <c r="Z69" s="1">
        <f t="shared" si="2"/>
        <v>-99</v>
      </c>
      <c r="AA69" s="1">
        <f>IF($I69&gt;=0,'Data Stove19 Run 2'!$AA$2,$I69)</f>
        <v>-1</v>
      </c>
      <c r="AB69" s="1">
        <f>IF($J69&gt;=0,'Data Stove19 Run 2'!$AA$2,$J69)</f>
        <v>-1</v>
      </c>
    </row>
    <row r="70" spans="1:28" x14ac:dyDescent="0.3">
      <c r="A70" s="6">
        <v>2</v>
      </c>
      <c r="B70" s="7">
        <v>66</v>
      </c>
      <c r="C70" s="6">
        <v>59</v>
      </c>
      <c r="D70" s="6">
        <v>16004.739295011448</v>
      </c>
      <c r="E70" s="6">
        <v>29684.311992931154</v>
      </c>
      <c r="F70" s="6">
        <v>539.71204665573123</v>
      </c>
      <c r="G70" s="7">
        <v>1</v>
      </c>
      <c r="H70" s="6">
        <v>0</v>
      </c>
      <c r="I70" s="6">
        <v>-1</v>
      </c>
      <c r="J70" s="6">
        <v>-1</v>
      </c>
      <c r="K70" s="7">
        <v>0.63532303761360009</v>
      </c>
      <c r="L70" s="7">
        <v>0.72881482740134385</v>
      </c>
      <c r="O70" s="7">
        <v>13.946626530083261</v>
      </c>
      <c r="P70" s="7">
        <v>5.5814479765869445</v>
      </c>
      <c r="S70" s="7">
        <v>0.7161738789109201</v>
      </c>
      <c r="T70" s="7">
        <v>0.71872716117320634</v>
      </c>
      <c r="X70" s="4" t="str">
        <f t="shared" si="3"/>
        <v>66</v>
      </c>
      <c r="Y70" s="1">
        <f t="shared" si="1"/>
        <v>-99</v>
      </c>
      <c r="Z70" s="1">
        <f t="shared" si="2"/>
        <v>-99</v>
      </c>
      <c r="AA70" s="1">
        <f>IF($I70&gt;=0,'Data Stove19 Run 2'!$AA$2,$I70)</f>
        <v>-1</v>
      </c>
      <c r="AB70" s="1">
        <f>IF($J70&gt;=0,'Data Stove19 Run 2'!$AA$2,$J70)</f>
        <v>-1</v>
      </c>
    </row>
    <row r="71" spans="1:28" x14ac:dyDescent="0.3">
      <c r="A71" s="6">
        <v>2</v>
      </c>
      <c r="B71" s="7">
        <v>67</v>
      </c>
      <c r="C71" s="6">
        <v>58</v>
      </c>
      <c r="D71" s="6">
        <v>16007.645757204577</v>
      </c>
      <c r="E71" s="6">
        <v>29334.041510050658</v>
      </c>
      <c r="F71" s="6">
        <v>545.42083796811301</v>
      </c>
      <c r="G71" s="7">
        <v>1</v>
      </c>
      <c r="H71" s="6">
        <v>0</v>
      </c>
      <c r="I71" s="6">
        <v>-1</v>
      </c>
      <c r="J71" s="6">
        <v>-1</v>
      </c>
      <c r="K71" s="7">
        <v>0.72420570837820741</v>
      </c>
      <c r="L71" s="7">
        <v>0.32930531036985611</v>
      </c>
      <c r="O71" s="7">
        <v>13.749276965580201</v>
      </c>
      <c r="P71" s="7">
        <v>5.5030577875389293</v>
      </c>
      <c r="S71" s="7">
        <v>0.71645083854772307</v>
      </c>
      <c r="T71" s="7">
        <v>0.70529882149033218</v>
      </c>
      <c r="X71" s="4" t="str">
        <f t="shared" si="3"/>
        <v>67</v>
      </c>
      <c r="Y71" s="1">
        <f t="shared" si="1"/>
        <v>-99</v>
      </c>
      <c r="Z71" s="1">
        <f t="shared" si="2"/>
        <v>-99</v>
      </c>
      <c r="AA71" s="1">
        <f>IF($I71&gt;=0,'Data Stove19 Run 2'!$AA$2,$I71)</f>
        <v>-1</v>
      </c>
      <c r="AB71" s="1">
        <f>IF($J71&gt;=0,'Data Stove19 Run 2'!$AA$2,$J71)</f>
        <v>-1</v>
      </c>
    </row>
    <row r="72" spans="1:28" x14ac:dyDescent="0.3">
      <c r="A72" s="6">
        <v>2</v>
      </c>
      <c r="B72" s="7">
        <v>68</v>
      </c>
      <c r="C72" s="6">
        <v>59</v>
      </c>
      <c r="D72" s="6">
        <v>16002.721593597167</v>
      </c>
      <c r="E72" s="6">
        <v>29432.082898224733</v>
      </c>
      <c r="F72" s="6">
        <v>543.32057590668796</v>
      </c>
      <c r="G72" s="7">
        <v>1</v>
      </c>
      <c r="H72" s="6">
        <v>0</v>
      </c>
      <c r="I72" s="6">
        <v>-1</v>
      </c>
      <c r="J72" s="6">
        <v>-1</v>
      </c>
      <c r="K72" s="7">
        <v>0.83453345010671909</v>
      </c>
      <c r="L72" s="7">
        <v>0.10107991375891186</v>
      </c>
      <c r="O72" s="7">
        <v>13.559354266823238</v>
      </c>
      <c r="P72" s="7">
        <v>5.4236169364539286</v>
      </c>
      <c r="S72" s="7">
        <v>0.72038692559968953</v>
      </c>
      <c r="T72" s="7">
        <v>0.68515819123261823</v>
      </c>
      <c r="X72" s="4" t="str">
        <f t="shared" si="3"/>
        <v>68</v>
      </c>
      <c r="Y72" s="1">
        <f t="shared" si="1"/>
        <v>-99</v>
      </c>
      <c r="Z72" s="1">
        <f t="shared" si="2"/>
        <v>-99</v>
      </c>
      <c r="AA72" s="1">
        <f>IF($I72&gt;=0,'Data Stove19 Run 2'!$AA$2,$I72)</f>
        <v>-1</v>
      </c>
      <c r="AB72" s="1">
        <f>IF($J72&gt;=0,'Data Stove19 Run 2'!$AA$2,$J72)</f>
        <v>-1</v>
      </c>
    </row>
    <row r="73" spans="1:28" x14ac:dyDescent="0.3">
      <c r="A73" s="6">
        <v>2</v>
      </c>
      <c r="B73" s="7">
        <v>69</v>
      </c>
      <c r="C73" s="6">
        <v>59</v>
      </c>
      <c r="D73" s="6">
        <v>15986.123926483806</v>
      </c>
      <c r="E73" s="6">
        <v>29522.049963852493</v>
      </c>
      <c r="F73" s="6">
        <v>541.35228722434806</v>
      </c>
      <c r="G73" s="7">
        <v>1</v>
      </c>
      <c r="H73" s="6">
        <v>0</v>
      </c>
      <c r="I73" s="6">
        <v>-1</v>
      </c>
      <c r="J73" s="6">
        <v>-1</v>
      </c>
      <c r="K73" s="7">
        <v>0.77870988331919999</v>
      </c>
      <c r="L73" s="7">
        <v>0.22742120855231998</v>
      </c>
      <c r="O73" s="7">
        <v>13.374127536627528</v>
      </c>
      <c r="P73" s="7">
        <v>5.3483097519915859</v>
      </c>
      <c r="S73" s="7">
        <v>0.72226831133257696</v>
      </c>
      <c r="T73" s="7">
        <v>0.67039248211389901</v>
      </c>
      <c r="X73" s="4" t="str">
        <f t="shared" ref="X73:X136" si="4">TEXT(B73,"##0")</f>
        <v>69</v>
      </c>
      <c r="Y73" s="1">
        <f t="shared" si="1"/>
        <v>-99</v>
      </c>
      <c r="Z73" s="1">
        <f t="shared" si="2"/>
        <v>-99</v>
      </c>
      <c r="AA73" s="1">
        <f>IF($I73&gt;=0,'Data Stove19 Run 2'!$AA$2,$I73)</f>
        <v>-1</v>
      </c>
      <c r="AB73" s="1">
        <f>IF($J73&gt;=0,'Data Stove19 Run 2'!$AA$2,$J73)</f>
        <v>-1</v>
      </c>
    </row>
    <row r="74" spans="1:28" x14ac:dyDescent="0.3">
      <c r="A74" s="6">
        <v>2</v>
      </c>
      <c r="B74" s="7">
        <v>70</v>
      </c>
      <c r="C74" s="6">
        <v>58</v>
      </c>
      <c r="D74" s="6">
        <v>15984.506048283169</v>
      </c>
      <c r="E74" s="6">
        <v>29611.864683771862</v>
      </c>
      <c r="F74" s="6">
        <v>540.0074156470148</v>
      </c>
      <c r="G74" s="7">
        <v>1</v>
      </c>
      <c r="H74" s="6">
        <v>0</v>
      </c>
      <c r="I74" s="6">
        <v>-1</v>
      </c>
      <c r="J74" s="6">
        <v>-1</v>
      </c>
      <c r="K74" s="7">
        <v>0.74301121070736043</v>
      </c>
      <c r="L74" s="7">
        <v>0.70566003109497644</v>
      </c>
      <c r="O74" s="7">
        <v>13.19368301768581</v>
      </c>
      <c r="P74" s="7">
        <v>5.2819861845502061</v>
      </c>
      <c r="S74" s="7">
        <v>0.72291652693803898</v>
      </c>
      <c r="T74" s="7">
        <v>0.67149459301955761</v>
      </c>
      <c r="X74" s="4" t="str">
        <f t="shared" si="4"/>
        <v>70</v>
      </c>
      <c r="Y74" s="1">
        <f t="shared" si="1"/>
        <v>-99</v>
      </c>
      <c r="Z74" s="1">
        <f t="shared" si="2"/>
        <v>-99</v>
      </c>
      <c r="AA74" s="1">
        <f>IF($I74&gt;=0,'Data Stove19 Run 2'!$AA$2,$I74)</f>
        <v>-1</v>
      </c>
      <c r="AB74" s="1">
        <f>IF($J74&gt;=0,'Data Stove19 Run 2'!$AA$2,$J74)</f>
        <v>-1</v>
      </c>
    </row>
    <row r="75" spans="1:28" x14ac:dyDescent="0.3">
      <c r="A75" s="6">
        <v>2</v>
      </c>
      <c r="B75" s="7">
        <v>71</v>
      </c>
      <c r="C75" s="6">
        <v>59</v>
      </c>
      <c r="D75" s="6">
        <v>15982.682778181366</v>
      </c>
      <c r="E75" s="6">
        <v>29722.066029399964</v>
      </c>
      <c r="F75" s="6">
        <v>537.92600692545989</v>
      </c>
      <c r="G75" s="7">
        <v>1</v>
      </c>
      <c r="H75" s="6">
        <v>0</v>
      </c>
      <c r="I75" s="6">
        <v>-1</v>
      </c>
      <c r="J75" s="6">
        <v>-1</v>
      </c>
      <c r="K75" s="7">
        <v>1.0394106659227216</v>
      </c>
      <c r="L75" s="7">
        <v>0.63331308651398399</v>
      </c>
      <c r="O75" s="7">
        <v>13.022496083153936</v>
      </c>
      <c r="P75" s="7">
        <v>5.2165119155637809</v>
      </c>
      <c r="S75" s="7">
        <v>0.73250725842242326</v>
      </c>
      <c r="T75" s="7">
        <v>0.67033757767090385</v>
      </c>
      <c r="X75" s="4" t="str">
        <f t="shared" si="4"/>
        <v>71</v>
      </c>
      <c r="Y75" s="1">
        <f t="shared" si="1"/>
        <v>-99</v>
      </c>
      <c r="Z75" s="1">
        <f t="shared" si="2"/>
        <v>-99</v>
      </c>
      <c r="AA75" s="1">
        <f>IF($I75&gt;=0,'Data Stove19 Run 2'!$AA$2,$I75)</f>
        <v>-1</v>
      </c>
      <c r="AB75" s="1">
        <f>IF($J75&gt;=0,'Data Stove19 Run 2'!$AA$2,$J75)</f>
        <v>-1</v>
      </c>
    </row>
    <row r="76" spans="1:28" x14ac:dyDescent="0.3">
      <c r="A76" s="6">
        <v>2</v>
      </c>
      <c r="B76" s="7">
        <v>72</v>
      </c>
      <c r="C76" s="6">
        <v>59</v>
      </c>
      <c r="D76" s="6">
        <v>15969.332781152641</v>
      </c>
      <c r="E76" s="6">
        <v>29581.492489356584</v>
      </c>
      <c r="F76" s="6">
        <v>539.20174958993937</v>
      </c>
      <c r="G76" s="7">
        <v>1</v>
      </c>
      <c r="H76" s="6">
        <v>0</v>
      </c>
      <c r="I76" s="6">
        <v>-1</v>
      </c>
      <c r="J76" s="6">
        <v>-1</v>
      </c>
      <c r="K76" s="7">
        <v>1.1091043606070408</v>
      </c>
      <c r="L76" s="7">
        <v>0.96674515139520012</v>
      </c>
      <c r="O76" s="7">
        <v>12.857032309229673</v>
      </c>
      <c r="P76" s="7">
        <v>5.1574873771725498</v>
      </c>
      <c r="S76" s="7">
        <v>0.74358364378079433</v>
      </c>
      <c r="T76" s="7">
        <v>0.6790554474863244</v>
      </c>
      <c r="X76" s="4" t="str">
        <f t="shared" si="4"/>
        <v>72</v>
      </c>
      <c r="Y76" s="1">
        <f t="shared" si="1"/>
        <v>-99</v>
      </c>
      <c r="Z76" s="1">
        <f t="shared" si="2"/>
        <v>-99</v>
      </c>
      <c r="AA76" s="1">
        <f>IF($I76&gt;=0,'Data Stove19 Run 2'!$AA$2,$I76)</f>
        <v>-1</v>
      </c>
      <c r="AB76" s="1">
        <f>IF($J76&gt;=0,'Data Stove19 Run 2'!$AA$2,$J76)</f>
        <v>-1</v>
      </c>
    </row>
    <row r="77" spans="1:28" x14ac:dyDescent="0.3">
      <c r="A77" s="6">
        <v>2</v>
      </c>
      <c r="B77" s="7">
        <v>73</v>
      </c>
      <c r="C77" s="6">
        <v>59</v>
      </c>
      <c r="D77" s="6">
        <v>16014.744882846639</v>
      </c>
      <c r="E77" s="6">
        <v>29503.574584303951</v>
      </c>
      <c r="F77" s="6">
        <v>542.66447967924182</v>
      </c>
      <c r="G77" s="7">
        <v>1</v>
      </c>
      <c r="H77" s="6">
        <v>0</v>
      </c>
      <c r="I77" s="6">
        <v>-1</v>
      </c>
      <c r="J77" s="6">
        <v>-1</v>
      </c>
      <c r="K77" s="7">
        <v>1.1710702448289603</v>
      </c>
      <c r="L77" s="7">
        <v>0.23821602238310421</v>
      </c>
      <c r="O77" s="7">
        <v>12.696950637114595</v>
      </c>
      <c r="P77" s="7">
        <v>5.0901000983398177</v>
      </c>
      <c r="S77" s="7">
        <v>0.7557975466678849</v>
      </c>
      <c r="T77" s="7">
        <v>0.66646003534051801</v>
      </c>
      <c r="X77" s="4" t="str">
        <f t="shared" si="4"/>
        <v>73</v>
      </c>
      <c r="Y77" s="1">
        <f t="shared" si="1"/>
        <v>-99</v>
      </c>
      <c r="Z77" s="1">
        <f t="shared" si="2"/>
        <v>-99</v>
      </c>
      <c r="AA77" s="1">
        <f>IF($I77&gt;=0,'Data Stove19 Run 2'!$AA$2,$I77)</f>
        <v>-1</v>
      </c>
      <c r="AB77" s="1">
        <f>IF($J77&gt;=0,'Data Stove19 Run 2'!$AA$2,$J77)</f>
        <v>-1</v>
      </c>
    </row>
    <row r="78" spans="1:28" x14ac:dyDescent="0.3">
      <c r="A78" s="6">
        <v>2</v>
      </c>
      <c r="B78" s="7">
        <v>74</v>
      </c>
      <c r="C78" s="6">
        <v>58</v>
      </c>
      <c r="D78" s="6">
        <v>16044.253170346316</v>
      </c>
      <c r="E78" s="6">
        <v>29275.208367380288</v>
      </c>
      <c r="F78" s="6">
        <v>547.27474972191374</v>
      </c>
      <c r="G78" s="7">
        <v>1</v>
      </c>
      <c r="H78" s="6">
        <v>0</v>
      </c>
      <c r="I78" s="6">
        <v>-1</v>
      </c>
      <c r="J78" s="6">
        <v>-1</v>
      </c>
      <c r="K78" s="7">
        <v>1.1999672787144013</v>
      </c>
      <c r="L78" s="7">
        <v>0.27936805364179174</v>
      </c>
      <c r="O78" s="7">
        <v>12.541585997136215</v>
      </c>
      <c r="P78" s="7">
        <v>5.025090205843898</v>
      </c>
      <c r="S78" s="7">
        <v>0.76813559478028814</v>
      </c>
      <c r="T78" s="7">
        <v>0.65570748029333126</v>
      </c>
      <c r="X78" s="4" t="str">
        <f t="shared" si="4"/>
        <v>74</v>
      </c>
      <c r="Y78" s="1">
        <f t="shared" si="1"/>
        <v>-99</v>
      </c>
      <c r="Z78" s="1">
        <f t="shared" si="2"/>
        <v>-99</v>
      </c>
      <c r="AA78" s="1">
        <f>IF($I78&gt;=0,'Data Stove19 Run 2'!$AA$2,$I78)</f>
        <v>-1</v>
      </c>
      <c r="AB78" s="1">
        <f>IF($J78&gt;=0,'Data Stove19 Run 2'!$AA$2,$J78)</f>
        <v>-1</v>
      </c>
    </row>
    <row r="79" spans="1:28" x14ac:dyDescent="0.3">
      <c r="A79" s="6">
        <v>2</v>
      </c>
      <c r="B79" s="7">
        <v>75</v>
      </c>
      <c r="C79" s="6">
        <v>59</v>
      </c>
      <c r="D79" s="6">
        <v>15939.495675992166</v>
      </c>
      <c r="E79" s="6">
        <v>29105.149007952474</v>
      </c>
      <c r="F79" s="6">
        <v>548.09549845088441</v>
      </c>
      <c r="G79" s="7">
        <v>1</v>
      </c>
      <c r="H79" s="6">
        <v>0</v>
      </c>
      <c r="I79" s="6">
        <v>-1</v>
      </c>
      <c r="J79" s="6">
        <v>-1</v>
      </c>
      <c r="K79" s="7">
        <v>1.1195333516808004</v>
      </c>
      <c r="L79" s="7">
        <v>0.30596357561126403</v>
      </c>
      <c r="O79" s="7">
        <v>12.389291961863476</v>
      </c>
      <c r="P79" s="7">
        <v>4.9621685174407961</v>
      </c>
      <c r="S79" s="7">
        <v>0.777632831453275</v>
      </c>
      <c r="T79" s="7">
        <v>0.64625494232895109</v>
      </c>
      <c r="X79" s="4" t="str">
        <f t="shared" si="4"/>
        <v>75</v>
      </c>
      <c r="Y79" s="1">
        <f t="shared" si="1"/>
        <v>-99</v>
      </c>
      <c r="Z79" s="1">
        <f t="shared" si="2"/>
        <v>-99</v>
      </c>
      <c r="AA79" s="1">
        <f>IF($I79&gt;=0,'Data Stove19 Run 2'!$AA$2,$I79)</f>
        <v>-1</v>
      </c>
      <c r="AB79" s="1">
        <f>IF($J79&gt;=0,'Data Stove19 Run 2'!$AA$2,$J79)</f>
        <v>-1</v>
      </c>
    </row>
    <row r="80" spans="1:28" x14ac:dyDescent="0.3">
      <c r="A80" s="6">
        <v>2</v>
      </c>
      <c r="B80" s="7">
        <v>76</v>
      </c>
      <c r="C80" s="6">
        <v>59</v>
      </c>
      <c r="D80" s="6">
        <v>15987.892870189484</v>
      </c>
      <c r="E80" s="6">
        <v>28995.903285404482</v>
      </c>
      <c r="F80" s="6">
        <v>551.01148168398038</v>
      </c>
      <c r="G80" s="7">
        <v>1</v>
      </c>
      <c r="H80" s="6">
        <v>0</v>
      </c>
      <c r="I80" s="6">
        <v>-1</v>
      </c>
      <c r="J80" s="6">
        <v>-1</v>
      </c>
      <c r="K80" s="7">
        <v>1.3544806283618409</v>
      </c>
      <c r="L80" s="7">
        <v>0.36414816886598433</v>
      </c>
      <c r="O80" s="7">
        <v>12.244097075896349</v>
      </c>
      <c r="P80" s="7">
        <v>4.9016682496963906</v>
      </c>
      <c r="S80" s="7">
        <v>0.79281303663507929</v>
      </c>
      <c r="T80" s="7">
        <v>0.63883107986939935</v>
      </c>
      <c r="X80" s="4" t="str">
        <f t="shared" si="4"/>
        <v>76</v>
      </c>
      <c r="Y80" s="1">
        <f t="shared" si="1"/>
        <v>-99</v>
      </c>
      <c r="Z80" s="1">
        <f t="shared" si="2"/>
        <v>-99</v>
      </c>
      <c r="AA80" s="1">
        <f>IF($I80&gt;=0,'Data Stove19 Run 2'!$AA$2,$I80)</f>
        <v>-1</v>
      </c>
      <c r="AB80" s="1">
        <f>IF($J80&gt;=0,'Data Stove19 Run 2'!$AA$2,$J80)</f>
        <v>-1</v>
      </c>
    </row>
    <row r="81" spans="1:28" x14ac:dyDescent="0.3">
      <c r="A81" s="6">
        <v>2</v>
      </c>
      <c r="B81" s="7">
        <v>77</v>
      </c>
      <c r="C81" s="6">
        <v>58</v>
      </c>
      <c r="D81" s="6">
        <v>16004.988767541046</v>
      </c>
      <c r="E81" s="6">
        <v>28942.637685896392</v>
      </c>
      <c r="F81" s="6">
        <v>552.20615498702284</v>
      </c>
      <c r="G81" s="7">
        <v>1</v>
      </c>
      <c r="H81" s="6">
        <v>0</v>
      </c>
      <c r="I81" s="6">
        <v>-1</v>
      </c>
      <c r="J81" s="6">
        <v>-1</v>
      </c>
      <c r="K81" s="7">
        <v>1.4769462951935994</v>
      </c>
      <c r="L81" s="7">
        <v>0.41701824300960033</v>
      </c>
      <c r="O81" s="7">
        <v>12.104263948874234</v>
      </c>
      <c r="P81" s="7">
        <v>4.8434260418173407</v>
      </c>
      <c r="S81" s="7">
        <v>0.81035491505965673</v>
      </c>
      <c r="T81" s="7">
        <v>0.63314357123196863</v>
      </c>
      <c r="X81" s="4" t="str">
        <f t="shared" si="4"/>
        <v>77</v>
      </c>
      <c r="Y81" s="1">
        <f t="shared" si="1"/>
        <v>-99</v>
      </c>
      <c r="Z81" s="1">
        <f t="shared" si="2"/>
        <v>-99</v>
      </c>
      <c r="AA81" s="1">
        <f>IF($I81&gt;=0,'Data Stove19 Run 2'!$AA$2,$I81)</f>
        <v>-1</v>
      </c>
      <c r="AB81" s="1">
        <f>IF($J81&gt;=0,'Data Stove19 Run 2'!$AA$2,$J81)</f>
        <v>-1</v>
      </c>
    </row>
    <row r="82" spans="1:28" x14ac:dyDescent="0.3">
      <c r="A82" s="6">
        <v>2</v>
      </c>
      <c r="B82" s="7">
        <v>78</v>
      </c>
      <c r="C82" s="6">
        <v>59</v>
      </c>
      <c r="D82" s="6">
        <v>15969.83029656986</v>
      </c>
      <c r="E82" s="6">
        <v>28514.740139770267</v>
      </c>
      <c r="F82" s="6">
        <v>560.88937488609417</v>
      </c>
      <c r="G82" s="7">
        <v>1</v>
      </c>
      <c r="H82" s="6">
        <v>0</v>
      </c>
      <c r="I82" s="6">
        <v>-1</v>
      </c>
      <c r="J82" s="6">
        <v>-1</v>
      </c>
      <c r="K82" s="7">
        <v>1.7127640097769612</v>
      </c>
      <c r="L82" s="7">
        <v>6.7868093258438456E-2</v>
      </c>
      <c r="O82" s="7">
        <v>11.971039590680679</v>
      </c>
      <c r="P82" s="7">
        <v>4.7822009399127392</v>
      </c>
      <c r="S82" s="7">
        <v>0.83291514242758935</v>
      </c>
      <c r="T82" s="7">
        <v>0.61901168428263043</v>
      </c>
      <c r="X82" s="4" t="str">
        <f t="shared" si="4"/>
        <v>78</v>
      </c>
      <c r="Y82" s="1">
        <f t="shared" si="1"/>
        <v>-99</v>
      </c>
      <c r="Z82" s="1">
        <f t="shared" si="2"/>
        <v>-99</v>
      </c>
      <c r="AA82" s="1">
        <f>IF($I82&gt;=0,'Data Stove19 Run 2'!$AA$2,$I82)</f>
        <v>-1</v>
      </c>
      <c r="AB82" s="1">
        <f>IF($J82&gt;=0,'Data Stove19 Run 2'!$AA$2,$J82)</f>
        <v>-1</v>
      </c>
    </row>
    <row r="83" spans="1:28" x14ac:dyDescent="0.3">
      <c r="A83" s="6">
        <v>2</v>
      </c>
      <c r="B83" s="7">
        <v>79</v>
      </c>
      <c r="C83" s="6">
        <v>53</v>
      </c>
      <c r="D83" s="6">
        <v>15979.900811731517</v>
      </c>
      <c r="E83" s="6">
        <v>28479.835464544398</v>
      </c>
      <c r="F83" s="6">
        <v>560.92513694461354</v>
      </c>
      <c r="G83" s="7">
        <v>1</v>
      </c>
      <c r="H83" s="6">
        <v>0</v>
      </c>
      <c r="I83" s="6">
        <v>-1</v>
      </c>
      <c r="J83" s="6">
        <v>-1</v>
      </c>
      <c r="K83" s="7">
        <v>1.85238393812304</v>
      </c>
      <c r="L83" s="7">
        <v>0</v>
      </c>
      <c r="O83" s="7">
        <v>11.842955341914125</v>
      </c>
      <c r="P83" s="7">
        <v>4.7216667507999199</v>
      </c>
      <c r="S83" s="7">
        <v>0.85778023500552725</v>
      </c>
      <c r="T83" s="7">
        <v>0.6039138383245175</v>
      </c>
      <c r="X83" s="4" t="str">
        <f t="shared" si="4"/>
        <v>79</v>
      </c>
      <c r="Y83" s="1">
        <f t="shared" si="1"/>
        <v>-99</v>
      </c>
      <c r="Z83" s="1">
        <f t="shared" si="2"/>
        <v>-99</v>
      </c>
      <c r="AA83" s="1">
        <f>IF($I83&gt;=0,'Data Stove19 Run 2'!$AA$2,$I83)</f>
        <v>-1</v>
      </c>
      <c r="AB83" s="1">
        <f>IF($J83&gt;=0,'Data Stove19 Run 2'!$AA$2,$J83)</f>
        <v>-1</v>
      </c>
    </row>
    <row r="84" spans="1:28" x14ac:dyDescent="0.3">
      <c r="A84" s="6">
        <v>2</v>
      </c>
      <c r="B84" s="7">
        <v>80</v>
      </c>
      <c r="C84" s="6">
        <v>60</v>
      </c>
      <c r="D84" s="6">
        <v>15997.81208382029</v>
      </c>
      <c r="E84" s="6">
        <v>28985.781990521351</v>
      </c>
      <c r="F84" s="6">
        <v>552.32974910394285</v>
      </c>
      <c r="G84" s="7">
        <v>1</v>
      </c>
      <c r="H84" s="6">
        <v>0</v>
      </c>
      <c r="I84" s="6">
        <v>-1</v>
      </c>
      <c r="J84" s="6">
        <v>-1</v>
      </c>
      <c r="K84" s="7">
        <v>1.9241659642430415</v>
      </c>
      <c r="L84" s="7">
        <v>7.7205668947027212E-2</v>
      </c>
      <c r="O84" s="7">
        <v>11.718970474693236</v>
      </c>
      <c r="P84" s="7">
        <v>4.6636109872767593</v>
      </c>
      <c r="S84" s="7">
        <v>0.88317037141594434</v>
      </c>
      <c r="T84" s="7">
        <v>0.59137316762505343</v>
      </c>
      <c r="X84" s="4" t="str">
        <f t="shared" si="4"/>
        <v>80</v>
      </c>
      <c r="Y84" s="1">
        <f t="shared" si="1"/>
        <v>-99</v>
      </c>
      <c r="Z84" s="1">
        <f t="shared" si="2"/>
        <v>-99</v>
      </c>
      <c r="AA84" s="1">
        <f>IF($I84&gt;=0,'Data Stove19 Run 2'!$AA$2,$I84)</f>
        <v>-1</v>
      </c>
      <c r="AB84" s="1">
        <f>IF($J84&gt;=0,'Data Stove19 Run 2'!$AA$2,$J84)</f>
        <v>-1</v>
      </c>
    </row>
    <row r="85" spans="1:28" x14ac:dyDescent="0.3">
      <c r="A85" s="6">
        <v>2</v>
      </c>
      <c r="B85" s="7">
        <v>81</v>
      </c>
      <c r="C85" s="6">
        <v>60</v>
      </c>
      <c r="D85" s="6">
        <v>15995.814421221434</v>
      </c>
      <c r="E85" s="6">
        <v>29218.009478672982</v>
      </c>
      <c r="F85" s="6">
        <v>547.16845878136223</v>
      </c>
      <c r="G85" s="7">
        <v>1</v>
      </c>
      <c r="H85" s="6">
        <v>0</v>
      </c>
      <c r="I85" s="6">
        <v>-1</v>
      </c>
      <c r="J85" s="6">
        <v>-1</v>
      </c>
      <c r="K85" s="7">
        <v>2.0033705655432033</v>
      </c>
      <c r="L85" s="7">
        <v>0</v>
      </c>
      <c r="O85" s="7">
        <v>11.599024796802494</v>
      </c>
      <c r="P85" s="7">
        <v>4.6060355429893916</v>
      </c>
      <c r="S85" s="7">
        <v>0.90922153872122935</v>
      </c>
      <c r="T85" s="7">
        <v>0.57762030326168012</v>
      </c>
      <c r="X85" s="4" t="str">
        <f t="shared" si="4"/>
        <v>81</v>
      </c>
      <c r="Y85" s="1">
        <f t="shared" si="1"/>
        <v>-99</v>
      </c>
      <c r="Z85" s="1">
        <f t="shared" si="2"/>
        <v>-99</v>
      </c>
      <c r="AA85" s="1">
        <f>IF($I85&gt;=0,'Data Stove19 Run 2'!$AA$2,$I85)</f>
        <v>-1</v>
      </c>
      <c r="AB85" s="1">
        <f>IF($J85&gt;=0,'Data Stove19 Run 2'!$AA$2,$J85)</f>
        <v>-1</v>
      </c>
    </row>
    <row r="86" spans="1:28" x14ac:dyDescent="0.3">
      <c r="A86" s="6">
        <v>2</v>
      </c>
      <c r="B86" s="7">
        <v>82</v>
      </c>
      <c r="C86" s="6">
        <v>60</v>
      </c>
      <c r="D86" s="6">
        <v>16031.595683961621</v>
      </c>
      <c r="E86" s="6">
        <v>29432.069510268549</v>
      </c>
      <c r="F86" s="6">
        <v>544.30107526881727</v>
      </c>
      <c r="G86" s="7">
        <v>1</v>
      </c>
      <c r="H86" s="6">
        <v>0</v>
      </c>
      <c r="I86" s="6">
        <v>-1</v>
      </c>
      <c r="J86" s="6">
        <v>-1</v>
      </c>
      <c r="K86" s="7">
        <v>1.7410844683075195</v>
      </c>
      <c r="L86" s="7">
        <v>0</v>
      </c>
      <c r="O86" s="7">
        <v>11.478806012308652</v>
      </c>
      <c r="P86" s="7">
        <v>4.5498643778309846</v>
      </c>
      <c r="S86" s="7">
        <v>0.92812751439364505</v>
      </c>
      <c r="T86" s="7">
        <v>0.56449256909664192</v>
      </c>
      <c r="X86" s="4" t="str">
        <f t="shared" si="4"/>
        <v>82</v>
      </c>
      <c r="Y86" s="1">
        <f t="shared" si="1"/>
        <v>-99</v>
      </c>
      <c r="Z86" s="1">
        <f t="shared" si="2"/>
        <v>-99</v>
      </c>
      <c r="AA86" s="1">
        <f>IF($I86&gt;=0,'Data Stove19 Run 2'!$AA$2,$I86)</f>
        <v>-1</v>
      </c>
      <c r="AB86" s="1">
        <f>IF($J86&gt;=0,'Data Stove19 Run 2'!$AA$2,$J86)</f>
        <v>-1</v>
      </c>
    </row>
    <row r="87" spans="1:28" x14ac:dyDescent="0.3">
      <c r="A87" s="6">
        <v>2</v>
      </c>
      <c r="B87" s="7">
        <v>83</v>
      </c>
      <c r="C87" s="6">
        <v>59</v>
      </c>
      <c r="D87" s="6">
        <v>16023.713980229293</v>
      </c>
      <c r="E87" s="6">
        <v>29514.820467507412</v>
      </c>
      <c r="F87" s="6">
        <v>542.0812830326222</v>
      </c>
      <c r="G87" s="7">
        <v>1</v>
      </c>
      <c r="H87" s="6">
        <v>0</v>
      </c>
      <c r="I87" s="6">
        <v>-1</v>
      </c>
      <c r="J87" s="6">
        <v>-1</v>
      </c>
      <c r="K87" s="7">
        <v>2.1604098962207989</v>
      </c>
      <c r="L87" s="7">
        <v>0</v>
      </c>
      <c r="O87" s="7">
        <v>11.366536179584703</v>
      </c>
      <c r="P87" s="7">
        <v>4.4950467347245873</v>
      </c>
      <c r="S87" s="7">
        <v>0.95551156732313736</v>
      </c>
      <c r="T87" s="7">
        <v>0.55194828978338317</v>
      </c>
      <c r="X87" s="4" t="str">
        <f t="shared" si="4"/>
        <v>83</v>
      </c>
      <c r="Y87" s="1">
        <f t="shared" si="1"/>
        <v>-99</v>
      </c>
      <c r="Z87" s="1">
        <f t="shared" si="2"/>
        <v>-99</v>
      </c>
      <c r="AA87" s="1">
        <f>IF($I87&gt;=0,'Data Stove19 Run 2'!$AA$2,$I87)</f>
        <v>-1</v>
      </c>
      <c r="AB87" s="1">
        <f>IF($J87&gt;=0,'Data Stove19 Run 2'!$AA$2,$J87)</f>
        <v>-1</v>
      </c>
    </row>
    <row r="88" spans="1:28" x14ac:dyDescent="0.3">
      <c r="A88" s="6">
        <v>2</v>
      </c>
      <c r="B88" s="7">
        <v>84</v>
      </c>
      <c r="C88" s="6">
        <v>58</v>
      </c>
      <c r="D88" s="6">
        <v>15991.310191125189</v>
      </c>
      <c r="E88" s="6">
        <v>29555.482922046082</v>
      </c>
      <c r="F88" s="6">
        <v>541.49054505005506</v>
      </c>
      <c r="G88" s="7">
        <v>1</v>
      </c>
      <c r="H88" s="6">
        <v>0</v>
      </c>
      <c r="I88" s="6">
        <v>-1</v>
      </c>
      <c r="J88" s="6">
        <v>-1</v>
      </c>
      <c r="K88" s="7">
        <v>3.171593374904639</v>
      </c>
      <c r="L88" s="7">
        <v>8.7537545573011105E-3</v>
      </c>
      <c r="O88" s="7">
        <v>11.268977336671846</v>
      </c>
      <c r="P88" s="7">
        <v>4.4416384849606905</v>
      </c>
      <c r="S88" s="7">
        <v>1.0036872587923005</v>
      </c>
      <c r="T88" s="7">
        <v>0.54013971293064222</v>
      </c>
      <c r="X88" s="4" t="str">
        <f t="shared" si="4"/>
        <v>84</v>
      </c>
      <c r="Y88" s="1">
        <f t="shared" si="1"/>
        <v>-99</v>
      </c>
      <c r="Z88" s="1">
        <f t="shared" si="2"/>
        <v>-99</v>
      </c>
      <c r="AA88" s="1">
        <f>IF($I88&gt;=0,'Data Stove19 Run 2'!$AA$2,$I88)</f>
        <v>-1</v>
      </c>
      <c r="AB88" s="1">
        <f>IF($J88&gt;=0,'Data Stove19 Run 2'!$AA$2,$J88)</f>
        <v>-1</v>
      </c>
    </row>
    <row r="89" spans="1:28" x14ac:dyDescent="0.3">
      <c r="A89" s="6">
        <v>2</v>
      </c>
      <c r="B89" s="7">
        <v>85</v>
      </c>
      <c r="C89" s="6">
        <v>59</v>
      </c>
      <c r="D89" s="6">
        <v>15988.22454713429</v>
      </c>
      <c r="E89" s="6">
        <v>29626.476022170453</v>
      </c>
      <c r="F89" s="6">
        <v>539.27464917076691</v>
      </c>
      <c r="G89" s="7">
        <v>1</v>
      </c>
      <c r="H89" s="6">
        <v>0</v>
      </c>
      <c r="I89" s="6">
        <v>-1</v>
      </c>
      <c r="J89" s="6">
        <v>-1</v>
      </c>
      <c r="K89" s="7">
        <v>2.6162436165331227</v>
      </c>
      <c r="L89" s="7">
        <v>7.5141674441740913E-2</v>
      </c>
      <c r="O89" s="7">
        <v>11.167180469376095</v>
      </c>
      <c r="P89" s="7">
        <v>4.390267934248703</v>
      </c>
      <c r="S89" s="7">
        <v>1.0379969685314669</v>
      </c>
      <c r="T89" s="7">
        <v>0.53024613764364437</v>
      </c>
      <c r="X89" s="4" t="str">
        <f t="shared" si="4"/>
        <v>85</v>
      </c>
      <c r="Y89" s="1">
        <f t="shared" si="1"/>
        <v>-99</v>
      </c>
      <c r="Z89" s="1">
        <f t="shared" si="2"/>
        <v>-99</v>
      </c>
      <c r="AA89" s="1">
        <f>IF($I89&gt;=0,'Data Stove19 Run 2'!$AA$2,$I89)</f>
        <v>-1</v>
      </c>
      <c r="AB89" s="1">
        <f>IF($J89&gt;=0,'Data Stove19 Run 2'!$AA$2,$J89)</f>
        <v>-1</v>
      </c>
    </row>
    <row r="90" spans="1:28" x14ac:dyDescent="0.3">
      <c r="A90" s="6">
        <v>2</v>
      </c>
      <c r="B90" s="7">
        <v>86</v>
      </c>
      <c r="C90" s="6">
        <v>58</v>
      </c>
      <c r="D90" s="6">
        <v>16006.928791739809</v>
      </c>
      <c r="E90" s="6">
        <v>29768.753064226195</v>
      </c>
      <c r="F90" s="6">
        <v>537.07823507601017</v>
      </c>
      <c r="G90" s="7">
        <v>1</v>
      </c>
      <c r="H90" s="6">
        <v>0</v>
      </c>
      <c r="I90" s="6">
        <v>-1</v>
      </c>
      <c r="J90" s="6">
        <v>-1</v>
      </c>
      <c r="K90" s="7">
        <v>2.2239331761259216</v>
      </c>
      <c r="L90" s="7">
        <v>0</v>
      </c>
      <c r="O90" s="7">
        <v>11.063189221780164</v>
      </c>
      <c r="P90" s="7">
        <v>4.3392183071062762</v>
      </c>
      <c r="S90" s="7">
        <v>1.0627039728563512</v>
      </c>
      <c r="T90" s="7">
        <v>0.51919934310940175</v>
      </c>
      <c r="X90" s="4" t="str">
        <f t="shared" si="4"/>
        <v>86</v>
      </c>
      <c r="Y90" s="1">
        <f t="shared" si="1"/>
        <v>-99</v>
      </c>
      <c r="Z90" s="1">
        <f t="shared" si="2"/>
        <v>-99</v>
      </c>
      <c r="AA90" s="1">
        <f>IF($I90&gt;=0,'Data Stove19 Run 2'!$AA$2,$I90)</f>
        <v>-1</v>
      </c>
      <c r="AB90" s="1">
        <f>IF($J90&gt;=0,'Data Stove19 Run 2'!$AA$2,$J90)</f>
        <v>-1</v>
      </c>
    </row>
    <row r="91" spans="1:28" x14ac:dyDescent="0.3">
      <c r="A91" s="6">
        <v>2</v>
      </c>
      <c r="B91" s="7">
        <v>87</v>
      </c>
      <c r="C91" s="6">
        <v>59</v>
      </c>
      <c r="D91" s="6">
        <v>15979.269269624336</v>
      </c>
      <c r="E91" s="6">
        <v>29878.705116876867</v>
      </c>
      <c r="F91" s="6">
        <v>534.463276836158</v>
      </c>
      <c r="G91" s="7">
        <v>1</v>
      </c>
      <c r="H91" s="6">
        <v>0</v>
      </c>
      <c r="I91" s="6">
        <v>-1</v>
      </c>
      <c r="J91" s="6">
        <v>-1</v>
      </c>
      <c r="K91" s="7">
        <v>1.9604027084409628</v>
      </c>
      <c r="L91" s="7">
        <v>0</v>
      </c>
      <c r="O91" s="7">
        <v>10.958559491741783</v>
      </c>
      <c r="P91" s="7">
        <v>4.2893422346108014</v>
      </c>
      <c r="S91" s="7">
        <v>1.0810243552152208</v>
      </c>
      <c r="T91" s="7">
        <v>0.50860343814798536</v>
      </c>
      <c r="X91" s="4" t="str">
        <f t="shared" si="4"/>
        <v>87</v>
      </c>
      <c r="Y91" s="1">
        <f t="shared" si="1"/>
        <v>-99</v>
      </c>
      <c r="Z91" s="1">
        <f t="shared" si="2"/>
        <v>-99</v>
      </c>
      <c r="AA91" s="1">
        <f>IF($I91&gt;=0,'Data Stove19 Run 2'!$AA$2,$I91)</f>
        <v>-1</v>
      </c>
      <c r="AB91" s="1">
        <f>IF($J91&gt;=0,'Data Stove19 Run 2'!$AA$2,$J91)</f>
        <v>-1</v>
      </c>
    </row>
    <row r="92" spans="1:28" x14ac:dyDescent="0.3">
      <c r="A92" s="6">
        <v>2</v>
      </c>
      <c r="B92" s="7">
        <v>88</v>
      </c>
      <c r="C92" s="6">
        <v>59</v>
      </c>
      <c r="D92" s="6">
        <v>15960.322224151889</v>
      </c>
      <c r="E92" s="6">
        <v>29931.721423407515</v>
      </c>
      <c r="F92" s="6">
        <v>532.82303626754117</v>
      </c>
      <c r="G92" s="7">
        <v>1</v>
      </c>
      <c r="H92" s="6">
        <v>0</v>
      </c>
      <c r="I92" s="6">
        <v>-1</v>
      </c>
      <c r="J92" s="6">
        <v>-1</v>
      </c>
      <c r="K92" s="7">
        <v>1.7379330760612812</v>
      </c>
      <c r="L92" s="7">
        <v>0</v>
      </c>
      <c r="O92" s="7">
        <v>10.853779646109048</v>
      </c>
      <c r="P92" s="7">
        <v>4.2405997092174967</v>
      </c>
      <c r="S92" s="7">
        <v>1.094162529632142</v>
      </c>
      <c r="T92" s="7">
        <v>0.49843136938502569</v>
      </c>
      <c r="X92" s="4" t="str">
        <f t="shared" si="4"/>
        <v>88</v>
      </c>
      <c r="Y92" s="1">
        <f t="shared" si="1"/>
        <v>-99</v>
      </c>
      <c r="Z92" s="1">
        <f t="shared" si="2"/>
        <v>-99</v>
      </c>
      <c r="AA92" s="1">
        <f>IF($I92&gt;=0,'Data Stove19 Run 2'!$AA$2,$I92)</f>
        <v>-1</v>
      </c>
      <c r="AB92" s="1">
        <f>IF($J92&gt;=0,'Data Stove19 Run 2'!$AA$2,$J92)</f>
        <v>-1</v>
      </c>
    </row>
    <row r="93" spans="1:28" x14ac:dyDescent="0.3">
      <c r="A93" s="6">
        <v>2</v>
      </c>
      <c r="B93" s="7">
        <v>89</v>
      </c>
      <c r="C93" s="6">
        <v>57</v>
      </c>
      <c r="D93" s="6">
        <v>15844.275298361961</v>
      </c>
      <c r="E93" s="6">
        <v>29953.438097613707</v>
      </c>
      <c r="F93" s="6">
        <v>529.25863044708558</v>
      </c>
      <c r="G93" s="7">
        <v>1</v>
      </c>
      <c r="H93" s="6">
        <v>0</v>
      </c>
      <c r="I93" s="6">
        <v>-1</v>
      </c>
      <c r="J93" s="6">
        <v>-1</v>
      </c>
      <c r="K93" s="7">
        <v>1.5636988542167995</v>
      </c>
      <c r="L93" s="7">
        <v>0</v>
      </c>
      <c r="O93" s="7">
        <v>10.749396715863067</v>
      </c>
      <c r="P93" s="7">
        <v>4.1929525214734795</v>
      </c>
      <c r="S93" s="7">
        <v>1.1033691242318413</v>
      </c>
      <c r="T93" s="7">
        <v>0.48865820527943693</v>
      </c>
      <c r="X93" s="4" t="str">
        <f t="shared" si="4"/>
        <v>89</v>
      </c>
      <c r="Y93" s="1">
        <f t="shared" si="1"/>
        <v>-99</v>
      </c>
      <c r="Z93" s="1">
        <f t="shared" si="2"/>
        <v>-99</v>
      </c>
      <c r="AA93" s="1">
        <f>IF($I93&gt;=0,'Data Stove19 Run 2'!$AA$2,$I93)</f>
        <v>-1</v>
      </c>
      <c r="AB93" s="1">
        <f>IF($J93&gt;=0,'Data Stove19 Run 2'!$AA$2,$J93)</f>
        <v>-1</v>
      </c>
    </row>
    <row r="94" spans="1:28" x14ac:dyDescent="0.3">
      <c r="A94" s="6">
        <v>2</v>
      </c>
      <c r="B94" s="7">
        <v>90</v>
      </c>
      <c r="C94" s="6">
        <v>59</v>
      </c>
      <c r="D94" s="6">
        <v>15623.158789876667</v>
      </c>
      <c r="E94" s="6">
        <v>29987.147562053182</v>
      </c>
      <c r="F94" s="6">
        <v>521.19555312556952</v>
      </c>
      <c r="G94" s="7">
        <v>1</v>
      </c>
      <c r="H94" s="6">
        <v>0</v>
      </c>
      <c r="I94" s="6">
        <v>-1</v>
      </c>
      <c r="J94" s="6">
        <v>-1</v>
      </c>
      <c r="K94" s="7">
        <v>1.04627022383184</v>
      </c>
      <c r="L94" s="7">
        <v>0</v>
      </c>
      <c r="O94" s="7">
        <v>10.641584199284942</v>
      </c>
      <c r="P94" s="7">
        <v>4.1463641601237748</v>
      </c>
      <c r="S94" s="7">
        <v>1.1022710684549182</v>
      </c>
      <c r="T94" s="7">
        <v>0.47926093210098625</v>
      </c>
      <c r="X94" s="4" t="str">
        <f t="shared" si="4"/>
        <v>90</v>
      </c>
      <c r="Y94" s="1">
        <f t="shared" si="1"/>
        <v>-99</v>
      </c>
      <c r="Z94" s="1">
        <f t="shared" si="2"/>
        <v>-99</v>
      </c>
      <c r="AA94" s="1">
        <f>IF($I94&gt;=0,'Data Stove19 Run 2'!$AA$2,$I94)</f>
        <v>-1</v>
      </c>
      <c r="AB94" s="1">
        <f>IF($J94&gt;=0,'Data Stove19 Run 2'!$AA$2,$J94)</f>
        <v>-1</v>
      </c>
    </row>
    <row r="95" spans="1:28" x14ac:dyDescent="0.3">
      <c r="A95" s="6">
        <v>2</v>
      </c>
      <c r="B95" s="7">
        <v>91</v>
      </c>
      <c r="C95" s="6">
        <v>58</v>
      </c>
      <c r="D95" s="6">
        <v>15824.31347042213</v>
      </c>
      <c r="E95" s="6">
        <v>29948.521000163433</v>
      </c>
      <c r="F95" s="6">
        <v>527.88283277715971</v>
      </c>
      <c r="G95" s="7">
        <v>1</v>
      </c>
      <c r="H95" s="6">
        <v>0</v>
      </c>
      <c r="I95" s="6">
        <v>-1</v>
      </c>
      <c r="J95" s="6">
        <v>-1</v>
      </c>
      <c r="K95" s="7">
        <v>1.1407833884193594</v>
      </c>
      <c r="L95" s="7">
        <v>0</v>
      </c>
      <c r="O95" s="7">
        <v>10.537179794769935</v>
      </c>
      <c r="P95" s="7">
        <v>4.1007997188037333</v>
      </c>
      <c r="S95" s="7">
        <v>1.1029977160014171</v>
      </c>
      <c r="T95" s="7">
        <v>0.47021827300474123</v>
      </c>
      <c r="X95" s="4" t="str">
        <f t="shared" si="4"/>
        <v>91</v>
      </c>
      <c r="Y95" s="1">
        <f t="shared" si="1"/>
        <v>-99</v>
      </c>
      <c r="Z95" s="1">
        <f t="shared" si="2"/>
        <v>-99</v>
      </c>
      <c r="AA95" s="1">
        <f>IF($I95&gt;=0,'Data Stove19 Run 2'!$AA$2,$I95)</f>
        <v>-1</v>
      </c>
      <c r="AB95" s="1">
        <f>IF($J95&gt;=0,'Data Stove19 Run 2'!$AA$2,$J95)</f>
        <v>-1</v>
      </c>
    </row>
    <row r="96" spans="1:28" x14ac:dyDescent="0.3">
      <c r="A96" s="6">
        <v>2</v>
      </c>
      <c r="B96" s="7">
        <v>92</v>
      </c>
      <c r="C96" s="6">
        <v>59</v>
      </c>
      <c r="D96" s="6">
        <v>15750.785314266208</v>
      </c>
      <c r="E96" s="6">
        <v>29957.426299301162</v>
      </c>
      <c r="F96" s="6">
        <v>525.49662839438668</v>
      </c>
      <c r="G96" s="7">
        <v>1</v>
      </c>
      <c r="H96" s="6">
        <v>0</v>
      </c>
      <c r="I96" s="6">
        <v>-1</v>
      </c>
      <c r="J96" s="6">
        <v>-1</v>
      </c>
      <c r="K96" s="7">
        <v>1.1236876853395192</v>
      </c>
      <c r="L96" s="7">
        <v>0</v>
      </c>
      <c r="O96" s="7">
        <v>10.434859228363083</v>
      </c>
      <c r="P96" s="7">
        <v>4.0562258088167367</v>
      </c>
      <c r="S96" s="7">
        <v>1.1033808635817524</v>
      </c>
      <c r="T96" s="7">
        <v>0.46151052720835711</v>
      </c>
      <c r="X96" s="4" t="str">
        <f t="shared" si="4"/>
        <v>92</v>
      </c>
      <c r="Y96" s="1">
        <f t="shared" si="1"/>
        <v>-99</v>
      </c>
      <c r="Z96" s="1">
        <f t="shared" si="2"/>
        <v>-99</v>
      </c>
      <c r="AA96" s="1">
        <f>IF($I96&gt;=0,'Data Stove19 Run 2'!$AA$2,$I96)</f>
        <v>-1</v>
      </c>
      <c r="AB96" s="1">
        <f>IF($J96&gt;=0,'Data Stove19 Run 2'!$AA$2,$J96)</f>
        <v>-1</v>
      </c>
    </row>
    <row r="97" spans="1:28" x14ac:dyDescent="0.3">
      <c r="A97" s="6">
        <v>2</v>
      </c>
      <c r="B97" s="7">
        <v>93</v>
      </c>
      <c r="C97" s="6">
        <v>58</v>
      </c>
      <c r="D97" s="6">
        <v>15924.182542218956</v>
      </c>
      <c r="E97" s="6">
        <v>29759.764667429332</v>
      </c>
      <c r="F97" s="6">
        <v>535.18724508713376</v>
      </c>
      <c r="G97" s="7">
        <v>1</v>
      </c>
      <c r="H97" s="6">
        <v>0</v>
      </c>
      <c r="I97" s="6">
        <v>-1</v>
      </c>
      <c r="J97" s="6">
        <v>-1</v>
      </c>
      <c r="K97" s="7">
        <v>1.0444861167686388</v>
      </c>
      <c r="L97" s="7">
        <v>3.4742070453254399E-2</v>
      </c>
      <c r="O97" s="7">
        <v>10.33388747447497</v>
      </c>
      <c r="P97" s="7">
        <v>4.0129840481891721</v>
      </c>
      <c r="S97" s="7">
        <v>1.102310050003332</v>
      </c>
      <c r="T97" s="7">
        <v>0.45375110072190072</v>
      </c>
      <c r="X97" s="4" t="str">
        <f t="shared" si="4"/>
        <v>93</v>
      </c>
      <c r="Y97" s="1">
        <f t="shared" si="1"/>
        <v>-99</v>
      </c>
      <c r="Z97" s="1">
        <f t="shared" si="2"/>
        <v>-99</v>
      </c>
      <c r="AA97" s="1">
        <f>IF($I97&gt;=0,'Data Stove19 Run 2'!$AA$2,$I97)</f>
        <v>-1</v>
      </c>
      <c r="AB97" s="1">
        <f>IF($J97&gt;=0,'Data Stove19 Run 2'!$AA$2,$J97)</f>
        <v>-1</v>
      </c>
    </row>
    <row r="98" spans="1:28" x14ac:dyDescent="0.3">
      <c r="A98" s="6">
        <v>2</v>
      </c>
      <c r="B98" s="7">
        <v>94</v>
      </c>
      <c r="C98" s="6">
        <v>59</v>
      </c>
      <c r="D98" s="6">
        <v>15687.891073606021</v>
      </c>
      <c r="E98" s="6">
        <v>29976.704956221387</v>
      </c>
      <c r="F98" s="6">
        <v>523.63768908328757</v>
      </c>
      <c r="G98" s="7">
        <v>1</v>
      </c>
      <c r="H98" s="6">
        <v>0</v>
      </c>
      <c r="I98" s="6">
        <v>-1</v>
      </c>
      <c r="J98" s="6">
        <v>-1</v>
      </c>
      <c r="K98" s="7">
        <v>1.159761375739679</v>
      </c>
      <c r="L98" s="7">
        <v>4.6847393376940848E-2</v>
      </c>
      <c r="O98" s="7">
        <v>10.236290388318212</v>
      </c>
      <c r="P98" s="7">
        <v>3.9707911050528719</v>
      </c>
      <c r="S98" s="7">
        <v>1.1033359665343381</v>
      </c>
      <c r="T98" s="7">
        <v>0.44648496309074071</v>
      </c>
      <c r="X98" s="4" t="str">
        <f t="shared" si="4"/>
        <v>94</v>
      </c>
      <c r="Y98" s="1">
        <f t="shared" si="1"/>
        <v>-99</v>
      </c>
      <c r="Z98" s="1">
        <f t="shared" si="2"/>
        <v>-99</v>
      </c>
      <c r="AA98" s="1">
        <f>IF($I98&gt;=0,'Data Stove19 Run 2'!$AA$2,$I98)</f>
        <v>-1</v>
      </c>
      <c r="AB98" s="1">
        <f>IF($J98&gt;=0,'Data Stove19 Run 2'!$AA$2,$J98)</f>
        <v>-1</v>
      </c>
    </row>
    <row r="99" spans="1:28" x14ac:dyDescent="0.3">
      <c r="A99" s="6">
        <v>2</v>
      </c>
      <c r="B99" s="7">
        <v>95</v>
      </c>
      <c r="C99" s="6">
        <v>59</v>
      </c>
      <c r="D99" s="6">
        <v>15893.351121045047</v>
      </c>
      <c r="E99" s="6">
        <v>29774.279058558943</v>
      </c>
      <c r="F99" s="6">
        <v>533.95297977036591</v>
      </c>
      <c r="G99" s="7">
        <v>1</v>
      </c>
      <c r="H99" s="6">
        <v>0</v>
      </c>
      <c r="I99" s="6">
        <v>-1</v>
      </c>
      <c r="J99" s="6">
        <v>-1</v>
      </c>
      <c r="K99" s="7">
        <v>1.1038001765615995</v>
      </c>
      <c r="L99" s="7">
        <v>2.0088829332863991E-3</v>
      </c>
      <c r="O99" s="7">
        <v>10.140158912404983</v>
      </c>
      <c r="P99" s="7">
        <v>3.9290144500831921</v>
      </c>
      <c r="S99" s="7">
        <v>1.103344110569904</v>
      </c>
      <c r="T99" s="7">
        <v>0.43868713712306606</v>
      </c>
      <c r="X99" s="4" t="str">
        <f t="shared" si="4"/>
        <v>95</v>
      </c>
      <c r="Y99" s="1">
        <f t="shared" si="1"/>
        <v>-99</v>
      </c>
      <c r="Z99" s="1">
        <f t="shared" si="2"/>
        <v>-99</v>
      </c>
      <c r="AA99" s="1">
        <f>IF($I99&gt;=0,'Data Stove19 Run 2'!$AA$2,$I99)</f>
        <v>-1</v>
      </c>
      <c r="AB99" s="1">
        <f>IF($J99&gt;=0,'Data Stove19 Run 2'!$AA$2,$J99)</f>
        <v>-1</v>
      </c>
    </row>
    <row r="100" spans="1:28" x14ac:dyDescent="0.3">
      <c r="A100" s="6">
        <v>2</v>
      </c>
      <c r="B100" s="7">
        <v>96</v>
      </c>
      <c r="C100" s="6">
        <v>58</v>
      </c>
      <c r="D100" s="6">
        <v>15996.905333379571</v>
      </c>
      <c r="E100" s="6">
        <v>29798.986762542925</v>
      </c>
      <c r="F100" s="6">
        <v>537.48609566184632</v>
      </c>
      <c r="G100" s="7">
        <v>1</v>
      </c>
      <c r="H100" s="6">
        <v>0</v>
      </c>
      <c r="I100" s="6">
        <v>-1</v>
      </c>
      <c r="J100" s="6">
        <v>-1</v>
      </c>
      <c r="K100" s="7">
        <v>1.0086551933740806</v>
      </c>
      <c r="L100" s="7">
        <v>0</v>
      </c>
      <c r="O100" s="7">
        <v>10.045039081998413</v>
      </c>
      <c r="P100" s="7">
        <v>3.888087216228159</v>
      </c>
      <c r="S100" s="7">
        <v>1.101711543032045</v>
      </c>
      <c r="T100" s="7">
        <v>0.43112356579335798</v>
      </c>
      <c r="X100" s="4" t="str">
        <f t="shared" si="4"/>
        <v>96</v>
      </c>
      <c r="Y100" s="1">
        <f t="shared" si="1"/>
        <v>-99</v>
      </c>
      <c r="Z100" s="1">
        <f t="shared" si="2"/>
        <v>-99</v>
      </c>
      <c r="AA100" s="1">
        <f>IF($I100&gt;=0,'Data Stove19 Run 2'!$AA$2,$I100)</f>
        <v>-1</v>
      </c>
      <c r="AB100" s="1">
        <f>IF($J100&gt;=0,'Data Stove19 Run 2'!$AA$2,$J100)</f>
        <v>-1</v>
      </c>
    </row>
    <row r="101" spans="1:28" x14ac:dyDescent="0.3">
      <c r="A101" s="6">
        <v>2</v>
      </c>
      <c r="B101" s="7">
        <v>97</v>
      </c>
      <c r="C101" s="6">
        <v>59</v>
      </c>
      <c r="D101" s="6">
        <v>15814.273809452514</v>
      </c>
      <c r="E101" s="6">
        <v>29975.90167884971</v>
      </c>
      <c r="F101" s="6">
        <v>528.74065974120663</v>
      </c>
      <c r="G101" s="7">
        <v>1</v>
      </c>
      <c r="H101" s="6">
        <v>0</v>
      </c>
      <c r="I101" s="6">
        <v>-1</v>
      </c>
      <c r="J101" s="6">
        <v>-1</v>
      </c>
      <c r="K101" s="7">
        <v>1.2839397764323197</v>
      </c>
      <c r="L101" s="7">
        <v>0</v>
      </c>
      <c r="O101" s="7">
        <v>9.9547184706008256</v>
      </c>
      <c r="P101" s="7">
        <v>3.8480038428649821</v>
      </c>
      <c r="S101" s="7">
        <v>1.1048001571574735</v>
      </c>
      <c r="T101" s="7">
        <v>0.42381638671211463</v>
      </c>
      <c r="X101" s="4" t="str">
        <f t="shared" si="4"/>
        <v>97</v>
      </c>
      <c r="Y101" s="1">
        <f t="shared" si="1"/>
        <v>-99</v>
      </c>
      <c r="Z101" s="1">
        <f t="shared" si="2"/>
        <v>-99</v>
      </c>
      <c r="AA101" s="1">
        <f>IF($I101&gt;=0,'Data Stove19 Run 2'!$AA$2,$I101)</f>
        <v>-1</v>
      </c>
      <c r="AB101" s="1">
        <f>IF($J101&gt;=0,'Data Stove19 Run 2'!$AA$2,$J101)</f>
        <v>-1</v>
      </c>
    </row>
    <row r="102" spans="1:28" x14ac:dyDescent="0.3">
      <c r="A102" s="6">
        <v>2</v>
      </c>
      <c r="B102" s="7">
        <v>98</v>
      </c>
      <c r="C102" s="6">
        <v>59</v>
      </c>
      <c r="D102" s="6">
        <v>15561.066101833112</v>
      </c>
      <c r="E102" s="6">
        <v>29994.377058398266</v>
      </c>
      <c r="F102" s="6">
        <v>518.64406779661022</v>
      </c>
      <c r="G102" s="7">
        <v>1</v>
      </c>
      <c r="H102" s="6">
        <v>0</v>
      </c>
      <c r="I102" s="6">
        <v>-1</v>
      </c>
      <c r="J102" s="6">
        <v>-1</v>
      </c>
      <c r="K102" s="7">
        <v>1.0503892053815993</v>
      </c>
      <c r="L102" s="7">
        <v>0</v>
      </c>
      <c r="O102" s="7">
        <v>9.8638579678945071</v>
      </c>
      <c r="P102" s="7">
        <v>3.808738497529625</v>
      </c>
      <c r="S102" s="7">
        <v>1.103893307961209</v>
      </c>
      <c r="T102" s="7">
        <v>0.41675278026691276</v>
      </c>
      <c r="X102" s="4" t="str">
        <f t="shared" si="4"/>
        <v>98</v>
      </c>
      <c r="Y102" s="1">
        <f t="shared" si="1"/>
        <v>-99</v>
      </c>
      <c r="Z102" s="1">
        <f t="shared" si="2"/>
        <v>-99</v>
      </c>
      <c r="AA102" s="1">
        <f>IF($I102&gt;=0,'Data Stove19 Run 2'!$AA$2,$I102)</f>
        <v>-1</v>
      </c>
      <c r="AB102" s="1">
        <f>IF($J102&gt;=0,'Data Stove19 Run 2'!$AA$2,$J102)</f>
        <v>-1</v>
      </c>
    </row>
    <row r="103" spans="1:28" x14ac:dyDescent="0.3">
      <c r="A103" s="6">
        <v>2</v>
      </c>
      <c r="B103" s="7">
        <v>99</v>
      </c>
      <c r="C103" s="6">
        <v>59</v>
      </c>
      <c r="D103" s="6">
        <v>14986.56017379872</v>
      </c>
      <c r="E103" s="6">
        <v>29987.147562053182</v>
      </c>
      <c r="F103" s="6">
        <v>499.17987971569181</v>
      </c>
      <c r="G103" s="7">
        <v>1</v>
      </c>
      <c r="H103" s="6">
        <v>0</v>
      </c>
      <c r="I103" s="6">
        <v>-1</v>
      </c>
      <c r="J103" s="6">
        <v>-1</v>
      </c>
      <c r="K103" s="7">
        <v>1.0232503516972788</v>
      </c>
      <c r="L103" s="7">
        <v>0</v>
      </c>
      <c r="O103" s="7">
        <v>9.774558901064232</v>
      </c>
      <c r="P103" s="7">
        <v>3.7702663914939722</v>
      </c>
      <c r="S103" s="7">
        <v>1.1025712922847513</v>
      </c>
      <c r="T103" s="7">
        <v>0.40992076747565187</v>
      </c>
      <c r="X103" s="4" t="str">
        <f t="shared" si="4"/>
        <v>99</v>
      </c>
      <c r="Y103" s="1">
        <f t="shared" si="1"/>
        <v>-99</v>
      </c>
      <c r="Z103" s="1">
        <f t="shared" si="2"/>
        <v>-99</v>
      </c>
      <c r="AA103" s="1">
        <f>IF($I103&gt;=0,'Data Stove19 Run 2'!$AA$2,$I103)</f>
        <v>-1</v>
      </c>
      <c r="AB103" s="1">
        <f>IF($J103&gt;=0,'Data Stove19 Run 2'!$AA$2,$J103)</f>
        <v>-1</v>
      </c>
    </row>
    <row r="104" spans="1:28" x14ac:dyDescent="0.3">
      <c r="A104" s="6">
        <v>2</v>
      </c>
      <c r="B104" s="7">
        <v>100</v>
      </c>
      <c r="C104" s="6">
        <v>59</v>
      </c>
      <c r="D104" s="6">
        <v>14469.696934798316</v>
      </c>
      <c r="E104" s="6">
        <v>29995.180335769943</v>
      </c>
      <c r="F104" s="6">
        <v>482.99617277200622</v>
      </c>
      <c r="G104" s="7">
        <v>1</v>
      </c>
      <c r="H104" s="6">
        <v>0</v>
      </c>
      <c r="I104" s="6">
        <v>-1</v>
      </c>
      <c r="J104" s="6">
        <v>-1</v>
      </c>
      <c r="K104" s="7">
        <v>1.0385687118895193</v>
      </c>
      <c r="L104" s="7">
        <v>0</v>
      </c>
      <c r="O104" s="7">
        <v>9.6871989991724856</v>
      </c>
      <c r="P104" s="7">
        <v>3.7325637275790324</v>
      </c>
      <c r="S104" s="7">
        <v>1.1015389926009573</v>
      </c>
      <c r="T104" s="7">
        <v>0.4033091421937865</v>
      </c>
      <c r="X104" s="4" t="str">
        <f t="shared" si="4"/>
        <v>100</v>
      </c>
      <c r="Y104" s="1">
        <f t="shared" si="1"/>
        <v>-99</v>
      </c>
      <c r="Z104" s="1">
        <f t="shared" si="2"/>
        <v>-99</v>
      </c>
      <c r="AA104" s="1">
        <f>IF($I104&gt;=0,'Data Stove19 Run 2'!$AA$2,$I104)</f>
        <v>-1</v>
      </c>
      <c r="AB104" s="1">
        <f>IF($J104&gt;=0,'Data Stove19 Run 2'!$AA$2,$J104)</f>
        <v>-1</v>
      </c>
    </row>
    <row r="105" spans="1:28" x14ac:dyDescent="0.3">
      <c r="A105" s="6">
        <v>2</v>
      </c>
      <c r="B105" s="7">
        <v>101</v>
      </c>
      <c r="C105" s="6">
        <v>58</v>
      </c>
      <c r="D105" s="6">
        <v>14033.58678609219</v>
      </c>
      <c r="E105" s="6">
        <v>29993.46298414774</v>
      </c>
      <c r="F105" s="6">
        <v>467.66777901371876</v>
      </c>
      <c r="G105" s="7">
        <v>1</v>
      </c>
      <c r="H105" s="6">
        <v>0</v>
      </c>
      <c r="I105" s="6">
        <v>-1</v>
      </c>
      <c r="J105" s="6">
        <v>-1</v>
      </c>
      <c r="K105" s="7">
        <v>0.92298612148511905</v>
      </c>
      <c r="L105" s="7">
        <v>0</v>
      </c>
      <c r="O105" s="7">
        <v>9.6004246142448881</v>
      </c>
      <c r="P105" s="7">
        <v>3.6956076510683489</v>
      </c>
      <c r="S105" s="7">
        <v>1.0987048200435632</v>
      </c>
      <c r="T105" s="7">
        <v>0.39690740977801214</v>
      </c>
      <c r="X105" s="4" t="str">
        <f t="shared" si="4"/>
        <v>101</v>
      </c>
      <c r="Y105" s="1">
        <f t="shared" si="1"/>
        <v>-99</v>
      </c>
      <c r="Z105" s="1">
        <f t="shared" si="2"/>
        <v>-99</v>
      </c>
      <c r="AA105" s="1">
        <f>IF($I105&gt;=0,'Data Stove19 Run 2'!$AA$2,$I105)</f>
        <v>-1</v>
      </c>
      <c r="AB105" s="1">
        <f>IF($J105&gt;=0,'Data Stove19 Run 2'!$AA$2,$J105)</f>
        <v>-1</v>
      </c>
    </row>
    <row r="106" spans="1:28" x14ac:dyDescent="0.3">
      <c r="A106" s="6">
        <v>2</v>
      </c>
      <c r="B106" s="7">
        <v>102</v>
      </c>
      <c r="C106" s="6">
        <v>59</v>
      </c>
      <c r="D106" s="6">
        <v>13770.411376150681</v>
      </c>
      <c r="E106" s="6">
        <v>29987.950839424859</v>
      </c>
      <c r="F106" s="6">
        <v>459.08511026061586</v>
      </c>
      <c r="G106" s="7">
        <v>1</v>
      </c>
      <c r="H106" s="6">
        <v>0</v>
      </c>
      <c r="I106" s="6">
        <v>-1</v>
      </c>
      <c r="J106" s="6">
        <v>-1</v>
      </c>
      <c r="K106" s="7">
        <v>1.0439724556799992</v>
      </c>
      <c r="L106" s="7">
        <v>0</v>
      </c>
      <c r="O106" s="7">
        <v>9.5165378283766042</v>
      </c>
      <c r="P106" s="7">
        <v>3.6593762035088555</v>
      </c>
      <c r="S106" s="7">
        <v>1.0978496268503826</v>
      </c>
      <c r="T106" s="7">
        <v>0.39070573150023069</v>
      </c>
      <c r="X106" s="4" t="str">
        <f t="shared" si="4"/>
        <v>102</v>
      </c>
      <c r="Y106" s="1">
        <f t="shared" si="1"/>
        <v>-99</v>
      </c>
      <c r="Z106" s="1">
        <f t="shared" si="2"/>
        <v>-99</v>
      </c>
      <c r="AA106" s="1">
        <f>IF($I106&gt;=0,'Data Stove19 Run 2'!$AA$2,$I106)</f>
        <v>-1</v>
      </c>
      <c r="AB106" s="1">
        <f>IF($J106&gt;=0,'Data Stove19 Run 2'!$AA$2,$J106)</f>
        <v>-1</v>
      </c>
    </row>
    <row r="107" spans="1:28" x14ac:dyDescent="0.3">
      <c r="A107" s="6">
        <v>2</v>
      </c>
      <c r="B107" s="7">
        <v>103</v>
      </c>
      <c r="C107" s="6">
        <v>59</v>
      </c>
      <c r="D107" s="6">
        <v>13533.06888239151</v>
      </c>
      <c r="E107" s="6">
        <v>29995.180335769943</v>
      </c>
      <c r="F107" s="6">
        <v>451.6858028066336</v>
      </c>
      <c r="G107" s="7">
        <v>1</v>
      </c>
      <c r="H107" s="6">
        <v>0</v>
      </c>
      <c r="I107" s="6">
        <v>-1</v>
      </c>
      <c r="J107" s="6">
        <v>-1</v>
      </c>
      <c r="K107" s="7">
        <v>0.98578990123488064</v>
      </c>
      <c r="L107" s="7">
        <v>0</v>
      </c>
      <c r="O107" s="7">
        <v>9.4337150329674611</v>
      </c>
      <c r="P107" s="7">
        <v>3.6238482792029441</v>
      </c>
      <c r="S107" s="7">
        <v>1.0961256310716825</v>
      </c>
      <c r="T107" s="7">
        <v>0.38469487409253483</v>
      </c>
      <c r="X107" s="4" t="str">
        <f t="shared" si="4"/>
        <v>103</v>
      </c>
      <c r="Y107" s="1">
        <f t="shared" si="1"/>
        <v>-99</v>
      </c>
      <c r="Z107" s="1">
        <f t="shared" si="2"/>
        <v>-99</v>
      </c>
      <c r="AA107" s="1">
        <f>IF($I107&gt;=0,'Data Stove19 Run 2'!$AA$2,$I107)</f>
        <v>-1</v>
      </c>
      <c r="AB107" s="1">
        <f>IF($J107&gt;=0,'Data Stove19 Run 2'!$AA$2,$J107)</f>
        <v>-1</v>
      </c>
    </row>
    <row r="108" spans="1:28" x14ac:dyDescent="0.3">
      <c r="A108" s="6">
        <v>2</v>
      </c>
      <c r="B108" s="7">
        <v>104</v>
      </c>
      <c r="C108" s="6">
        <v>59</v>
      </c>
      <c r="D108" s="6">
        <v>13426.918440178613</v>
      </c>
      <c r="E108" s="6">
        <v>29995.98361314162</v>
      </c>
      <c r="F108" s="6">
        <v>447.49407690905747</v>
      </c>
      <c r="G108" s="7">
        <v>1</v>
      </c>
      <c r="H108" s="6">
        <v>0</v>
      </c>
      <c r="I108" s="6">
        <v>-1</v>
      </c>
      <c r="J108" s="6">
        <v>-1</v>
      </c>
      <c r="K108" s="7">
        <v>0.94510928692992013</v>
      </c>
      <c r="L108" s="7">
        <v>0</v>
      </c>
      <c r="O108" s="7">
        <v>9.3520938238709466</v>
      </c>
      <c r="P108" s="7">
        <v>3.5890035842106083</v>
      </c>
      <c r="S108" s="7">
        <v>1.0938375046452922</v>
      </c>
      <c r="T108" s="7">
        <v>0.37886616387901156</v>
      </c>
      <c r="X108" s="4" t="str">
        <f t="shared" si="4"/>
        <v>104</v>
      </c>
      <c r="Y108" s="1">
        <f t="shared" si="1"/>
        <v>-99</v>
      </c>
      <c r="Z108" s="1">
        <f t="shared" si="2"/>
        <v>-99</v>
      </c>
      <c r="AA108" s="1">
        <f>IF($I108&gt;=0,'Data Stove19 Run 2'!$AA$2,$I108)</f>
        <v>-1</v>
      </c>
      <c r="AB108" s="1">
        <f>IF($J108&gt;=0,'Data Stove19 Run 2'!$AA$2,$J108)</f>
        <v>-1</v>
      </c>
    </row>
    <row r="109" spans="1:28" x14ac:dyDescent="0.3">
      <c r="A109" s="6">
        <v>2</v>
      </c>
      <c r="B109" s="7">
        <v>105</v>
      </c>
      <c r="C109" s="6">
        <v>59</v>
      </c>
      <c r="D109" s="6">
        <v>13438.927909555392</v>
      </c>
      <c r="E109" s="6">
        <v>29998.393445256646</v>
      </c>
      <c r="F109" s="6">
        <v>447.67632586112614</v>
      </c>
      <c r="G109" s="7">
        <v>1</v>
      </c>
      <c r="H109" s="6">
        <v>0</v>
      </c>
      <c r="I109" s="6">
        <v>-1</v>
      </c>
      <c r="J109" s="6">
        <v>-1</v>
      </c>
      <c r="K109" s="7">
        <v>1.0899294837446403</v>
      </c>
      <c r="L109" s="7">
        <v>0</v>
      </c>
      <c r="O109" s="7">
        <v>9.2734065444411726</v>
      </c>
      <c r="P109" s="7">
        <v>3.5548225976943169</v>
      </c>
      <c r="S109" s="7">
        <v>1.0937791759751332</v>
      </c>
      <c r="T109" s="7">
        <v>0.37321144501514575</v>
      </c>
      <c r="X109" s="4" t="str">
        <f t="shared" si="4"/>
        <v>105</v>
      </c>
      <c r="Y109" s="1">
        <f t="shared" si="1"/>
        <v>-99</v>
      </c>
      <c r="Z109" s="1">
        <f t="shared" si="2"/>
        <v>-99</v>
      </c>
      <c r="AA109" s="1">
        <f>IF($I109&gt;=0,'Data Stove19 Run 2'!$AA$2,$I109)</f>
        <v>-1</v>
      </c>
      <c r="AB109" s="1">
        <f>IF($J109&gt;=0,'Data Stove19 Run 2'!$AA$2,$J109)</f>
        <v>-1</v>
      </c>
    </row>
    <row r="110" spans="1:28" x14ac:dyDescent="0.3">
      <c r="A110" s="6">
        <v>2</v>
      </c>
      <c r="B110" s="7">
        <v>106</v>
      </c>
      <c r="C110" s="6">
        <v>58</v>
      </c>
      <c r="D110" s="6">
        <v>13109.305836848647</v>
      </c>
      <c r="E110" s="6">
        <v>30000</v>
      </c>
      <c r="F110" s="6">
        <v>437.30070448646643</v>
      </c>
      <c r="G110" s="7">
        <v>1</v>
      </c>
      <c r="H110" s="6">
        <v>0</v>
      </c>
      <c r="I110" s="6">
        <v>-1</v>
      </c>
      <c r="J110" s="6">
        <v>-1</v>
      </c>
      <c r="K110" s="7">
        <v>0.78969826428191914</v>
      </c>
      <c r="L110" s="7">
        <v>0</v>
      </c>
      <c r="O110" s="7">
        <v>9.1933715606660851</v>
      </c>
      <c r="P110" s="7">
        <v>3.5212865354519174</v>
      </c>
      <c r="S110" s="7">
        <v>1.0893073978619978</v>
      </c>
      <c r="T110" s="7">
        <v>0.36772304141198181</v>
      </c>
      <c r="X110" s="4" t="str">
        <f t="shared" si="4"/>
        <v>106</v>
      </c>
      <c r="Y110" s="1">
        <f t="shared" si="1"/>
        <v>-99</v>
      </c>
      <c r="Z110" s="1">
        <f t="shared" si="2"/>
        <v>-99</v>
      </c>
      <c r="AA110" s="1">
        <f>IF($I110&gt;=0,'Data Stove19 Run 2'!$AA$2,$I110)</f>
        <v>-1</v>
      </c>
      <c r="AB110" s="1">
        <f>IF($J110&gt;=0,'Data Stove19 Run 2'!$AA$2,$J110)</f>
        <v>-1</v>
      </c>
    </row>
    <row r="111" spans="1:28" x14ac:dyDescent="0.3">
      <c r="A111" s="6">
        <v>2</v>
      </c>
      <c r="B111" s="7">
        <v>107</v>
      </c>
      <c r="C111" s="6">
        <v>58</v>
      </c>
      <c r="D111" s="6">
        <v>12870.823441865343</v>
      </c>
      <c r="E111" s="6">
        <v>29991.01160320314</v>
      </c>
      <c r="F111" s="6">
        <v>429.81090100111226</v>
      </c>
      <c r="G111" s="7">
        <v>1</v>
      </c>
      <c r="H111" s="6">
        <v>0</v>
      </c>
      <c r="I111" s="6">
        <v>-1</v>
      </c>
      <c r="J111" s="6">
        <v>-1</v>
      </c>
      <c r="K111" s="7">
        <v>0.50929372061568035</v>
      </c>
      <c r="L111" s="7">
        <v>0</v>
      </c>
      <c r="O111" s="7">
        <v>9.1122119546843052</v>
      </c>
      <c r="P111" s="7">
        <v>3.4883773154944229</v>
      </c>
      <c r="S111" s="7">
        <v>1.0809014025395873</v>
      </c>
      <c r="T111" s="7">
        <v>0.36239372197122849</v>
      </c>
      <c r="X111" s="4" t="str">
        <f t="shared" si="4"/>
        <v>107</v>
      </c>
      <c r="Y111" s="1">
        <f t="shared" si="1"/>
        <v>-99</v>
      </c>
      <c r="Z111" s="1">
        <f t="shared" si="2"/>
        <v>-99</v>
      </c>
      <c r="AA111" s="1">
        <f>IF($I111&gt;=0,'Data Stove19 Run 2'!$AA$2,$I111)</f>
        <v>-1</v>
      </c>
      <c r="AB111" s="1">
        <f>IF($J111&gt;=0,'Data Stove19 Run 2'!$AA$2,$J111)</f>
        <v>-1</v>
      </c>
    </row>
    <row r="112" spans="1:28" x14ac:dyDescent="0.3">
      <c r="A112" s="6">
        <v>2</v>
      </c>
      <c r="B112" s="7">
        <v>108</v>
      </c>
      <c r="C112" s="6">
        <v>59</v>
      </c>
      <c r="D112" s="6">
        <v>13121.361054769535</v>
      </c>
      <c r="E112" s="6">
        <v>29991.967226283239</v>
      </c>
      <c r="F112" s="6">
        <v>437.94423182066697</v>
      </c>
      <c r="G112" s="7">
        <v>1</v>
      </c>
      <c r="H112" s="6">
        <v>0</v>
      </c>
      <c r="I112" s="6">
        <v>-1</v>
      </c>
      <c r="J112" s="6">
        <v>-1</v>
      </c>
      <c r="K112" s="7">
        <v>0.48009454364256049</v>
      </c>
      <c r="L112" s="7">
        <v>0</v>
      </c>
      <c r="O112" s="7">
        <v>9.0322849416191033</v>
      </c>
      <c r="P112" s="7">
        <v>3.4560775255361413</v>
      </c>
      <c r="S112" s="7">
        <v>1.0723184474124869</v>
      </c>
      <c r="T112" s="7">
        <v>0.35721666880021091</v>
      </c>
      <c r="X112" s="4" t="str">
        <f t="shared" si="4"/>
        <v>108</v>
      </c>
      <c r="Y112" s="1">
        <f t="shared" si="1"/>
        <v>-99</v>
      </c>
      <c r="Z112" s="1">
        <f t="shared" si="2"/>
        <v>-99</v>
      </c>
      <c r="AA112" s="1">
        <f>IF($I112&gt;=0,'Data Stove19 Run 2'!$AA$2,$I112)</f>
        <v>-1</v>
      </c>
      <c r="AB112" s="1">
        <f>IF($J112&gt;=0,'Data Stove19 Run 2'!$AA$2,$J112)</f>
        <v>-1</v>
      </c>
    </row>
    <row r="113" spans="1:28" x14ac:dyDescent="0.3">
      <c r="A113" s="6">
        <v>2</v>
      </c>
      <c r="B113" s="7">
        <v>109</v>
      </c>
      <c r="C113" s="6">
        <v>59</v>
      </c>
      <c r="D113" s="6">
        <v>13084.752211985791</v>
      </c>
      <c r="E113" s="6">
        <v>29992.770503654916</v>
      </c>
      <c r="F113" s="6">
        <v>436.30399125205025</v>
      </c>
      <c r="G113" s="7">
        <v>1</v>
      </c>
      <c r="H113" s="6">
        <v>0</v>
      </c>
      <c r="I113" s="6">
        <v>-1</v>
      </c>
      <c r="J113" s="6">
        <v>-1</v>
      </c>
      <c r="K113" s="7">
        <v>0.37150126141497608</v>
      </c>
      <c r="L113" s="7">
        <v>2.2438081334822394E-2</v>
      </c>
      <c r="O113" s="7">
        <v>8.9528282106080557</v>
      </c>
      <c r="P113" s="7">
        <v>3.4245762462315419</v>
      </c>
      <c r="S113" s="7">
        <v>1.0624477828209729</v>
      </c>
      <c r="T113" s="7">
        <v>0.35250147742745896</v>
      </c>
      <c r="X113" s="4" t="str">
        <f t="shared" si="4"/>
        <v>109</v>
      </c>
      <c r="Y113" s="1">
        <f t="shared" si="1"/>
        <v>-99</v>
      </c>
      <c r="Z113" s="1">
        <f t="shared" si="2"/>
        <v>-99</v>
      </c>
      <c r="AA113" s="1">
        <f>IF($I113&gt;=0,'Data Stove19 Run 2'!$AA$2,$I113)</f>
        <v>-1</v>
      </c>
      <c r="AB113" s="1">
        <f>IF($J113&gt;=0,'Data Stove19 Run 2'!$AA$2,$J113)</f>
        <v>-1</v>
      </c>
    </row>
    <row r="114" spans="1:28" x14ac:dyDescent="0.3">
      <c r="A114" s="6">
        <v>2</v>
      </c>
      <c r="B114" s="7">
        <v>110</v>
      </c>
      <c r="C114" s="6">
        <v>59</v>
      </c>
      <c r="D114" s="6">
        <v>12840.209564549625</v>
      </c>
      <c r="E114" s="6">
        <v>29991.967226283239</v>
      </c>
      <c r="F114" s="6">
        <v>427.77474029524342</v>
      </c>
      <c r="G114" s="7">
        <v>1</v>
      </c>
      <c r="H114" s="6">
        <v>0</v>
      </c>
      <c r="I114" s="6">
        <v>-1</v>
      </c>
      <c r="J114" s="6">
        <v>-1</v>
      </c>
      <c r="K114" s="7">
        <v>0.31149161840227185</v>
      </c>
      <c r="L114" s="7">
        <v>9.3551232131136017E-2</v>
      </c>
      <c r="O114" s="7">
        <v>8.8742706052243676</v>
      </c>
      <c r="P114" s="7">
        <v>3.3942942006488108</v>
      </c>
      <c r="S114" s="7">
        <v>1.0520178360929355</v>
      </c>
      <c r="T114" s="7">
        <v>0.34890494624278784</v>
      </c>
      <c r="X114" s="4" t="str">
        <f t="shared" si="4"/>
        <v>110</v>
      </c>
      <c r="Y114" s="1">
        <f t="shared" si="1"/>
        <v>-99</v>
      </c>
      <c r="Z114" s="1">
        <f t="shared" si="2"/>
        <v>-99</v>
      </c>
      <c r="AA114" s="1">
        <f>IF($I114&gt;=0,'Data Stove19 Run 2'!$AA$2,$I114)</f>
        <v>-1</v>
      </c>
      <c r="AB114" s="1">
        <f>IF($J114&gt;=0,'Data Stove19 Run 2'!$AA$2,$J114)</f>
        <v>-1</v>
      </c>
    </row>
    <row r="115" spans="1:28" x14ac:dyDescent="0.3">
      <c r="A115" s="6">
        <v>2</v>
      </c>
      <c r="B115" s="7">
        <v>111</v>
      </c>
      <c r="C115" s="6">
        <v>59</v>
      </c>
      <c r="D115" s="6">
        <v>12934.875692548365</v>
      </c>
      <c r="E115" s="6">
        <v>29993.573781026589</v>
      </c>
      <c r="F115" s="6">
        <v>431.01877164206314</v>
      </c>
      <c r="G115" s="7">
        <v>1</v>
      </c>
      <c r="H115" s="6">
        <v>0</v>
      </c>
      <c r="I115" s="6">
        <v>-1</v>
      </c>
      <c r="J115" s="6">
        <v>-1</v>
      </c>
      <c r="K115" s="7">
        <v>0.42668070028953653</v>
      </c>
      <c r="L115" s="7">
        <v>0</v>
      </c>
      <c r="O115" s="7">
        <v>8.7981661916663967</v>
      </c>
      <c r="P115" s="7">
        <v>3.3637149736159389</v>
      </c>
      <c r="S115" s="7">
        <v>1.0434515739586425</v>
      </c>
      <c r="T115" s="7">
        <v>0.34412542643124278</v>
      </c>
      <c r="X115" s="4" t="str">
        <f t="shared" si="4"/>
        <v>111</v>
      </c>
      <c r="Y115" s="1">
        <f t="shared" si="1"/>
        <v>-99</v>
      </c>
      <c r="Z115" s="1">
        <f t="shared" si="2"/>
        <v>-99</v>
      </c>
      <c r="AA115" s="1">
        <f>IF($I115&gt;=0,'Data Stove19 Run 2'!$AA$2,$I115)</f>
        <v>-1</v>
      </c>
      <c r="AB115" s="1">
        <f>IF($J115&gt;=0,'Data Stove19 Run 2'!$AA$2,$J115)</f>
        <v>-1</v>
      </c>
    </row>
    <row r="116" spans="1:28" x14ac:dyDescent="0.3">
      <c r="A116" s="6">
        <v>2</v>
      </c>
      <c r="B116" s="7">
        <v>111.06896551724138</v>
      </c>
      <c r="C116" s="6">
        <v>1</v>
      </c>
      <c r="D116" s="6">
        <v>0</v>
      </c>
      <c r="E116" s="6">
        <v>0</v>
      </c>
      <c r="F116" s="6">
        <v>0</v>
      </c>
      <c r="G116" s="7">
        <v>1</v>
      </c>
      <c r="H116" s="6">
        <v>1</v>
      </c>
      <c r="I116" s="6">
        <v>-1</v>
      </c>
      <c r="J116" s="6">
        <v>1</v>
      </c>
      <c r="K116" s="7">
        <v>0.31912681169107199</v>
      </c>
      <c r="L116" s="7">
        <v>7.0737686678591996E-2</v>
      </c>
      <c r="O116" s="7">
        <v>8.7929013426257416</v>
      </c>
      <c r="P116" s="7">
        <v>3.361670281106198</v>
      </c>
      <c r="S116" s="7">
        <v>1.0427679262358793</v>
      </c>
      <c r="T116" s="7">
        <v>0.34386739175474196</v>
      </c>
      <c r="X116" s="4" t="str">
        <f t="shared" si="4"/>
        <v>111</v>
      </c>
      <c r="Y116" s="1">
        <f t="shared" si="1"/>
        <v>-99</v>
      </c>
      <c r="Z116" s="1">
        <f t="shared" si="2"/>
        <v>1</v>
      </c>
      <c r="AA116" s="1">
        <f>IF($I116&gt;=0,'Data Stove19 Run 2'!$AA$2,$I116)</f>
        <v>-1</v>
      </c>
      <c r="AB116" s="1">
        <f>IF($J116&gt;=0,'Data Stove19 Run 2'!$AA$2,$J116)</f>
        <v>5000</v>
      </c>
    </row>
    <row r="117" spans="1:28" x14ac:dyDescent="0.3">
      <c r="A117" s="6">
        <v>2</v>
      </c>
      <c r="B117" s="7">
        <v>111.08620689655173</v>
      </c>
      <c r="C117" s="6">
        <v>1</v>
      </c>
      <c r="D117" s="6">
        <v>13354.170630282932</v>
      </c>
      <c r="E117" s="6">
        <v>30000</v>
      </c>
      <c r="F117" s="6">
        <v>443.01075268817198</v>
      </c>
      <c r="G117" s="7">
        <v>1</v>
      </c>
      <c r="H117" s="6">
        <v>0</v>
      </c>
      <c r="I117" s="6">
        <v>-1</v>
      </c>
      <c r="J117" s="6">
        <v>-1</v>
      </c>
      <c r="K117" s="7">
        <v>0.31912681169107199</v>
      </c>
      <c r="L117" s="7">
        <v>7.0737686678591996E-2</v>
      </c>
      <c r="O117" s="7">
        <v>8.7915861517936857</v>
      </c>
      <c r="P117" s="7">
        <v>3.361159504667516</v>
      </c>
      <c r="S117" s="7">
        <v>1.0425972158998225</v>
      </c>
      <c r="T117" s="7">
        <v>0.34380295917510617</v>
      </c>
      <c r="X117" s="4" t="str">
        <f t="shared" si="4"/>
        <v>111</v>
      </c>
      <c r="Y117" s="1">
        <f t="shared" si="1"/>
        <v>-99</v>
      </c>
      <c r="Z117" s="1">
        <f t="shared" si="2"/>
        <v>-99</v>
      </c>
      <c r="AA117" s="1">
        <f>IF($I117&gt;=0,'Data Stove19 Run 2'!$AA$2,$I117)</f>
        <v>-1</v>
      </c>
      <c r="AB117" s="1">
        <f>IF($J117&gt;=0,'Data Stove19 Run 2'!$AA$2,$J117)</f>
        <v>-1</v>
      </c>
    </row>
    <row r="118" spans="1:28" x14ac:dyDescent="0.3">
      <c r="A118" s="6">
        <v>2</v>
      </c>
      <c r="B118" s="7">
        <v>111.10344827586206</v>
      </c>
      <c r="C118" s="6">
        <v>1</v>
      </c>
      <c r="D118" s="6">
        <v>13289.75620362569</v>
      </c>
      <c r="E118" s="6">
        <v>30000</v>
      </c>
      <c r="F118" s="6">
        <v>443.01075268817198</v>
      </c>
      <c r="G118" s="7">
        <v>1</v>
      </c>
      <c r="H118" s="6">
        <v>0</v>
      </c>
      <c r="I118" s="6">
        <v>-1</v>
      </c>
      <c r="J118" s="6">
        <v>-1</v>
      </c>
      <c r="K118" s="7">
        <v>0.31912681169107199</v>
      </c>
      <c r="L118" s="7">
        <v>7.0737686678591996E-2</v>
      </c>
      <c r="O118" s="7">
        <v>8.7902713691524532</v>
      </c>
      <c r="P118" s="7">
        <v>3.3606488867565929</v>
      </c>
      <c r="S118" s="7">
        <v>1.0424265860875093</v>
      </c>
      <c r="T118" s="7">
        <v>0.34373855698819661</v>
      </c>
      <c r="X118" s="4" t="str">
        <f t="shared" si="4"/>
        <v>111</v>
      </c>
      <c r="Y118" s="1">
        <f t="shared" si="1"/>
        <v>-99</v>
      </c>
      <c r="Z118" s="1">
        <f t="shared" si="2"/>
        <v>-99</v>
      </c>
      <c r="AA118" s="1">
        <f>IF($I118&gt;=0,'Data Stove19 Run 2'!$AA$2,$I118)</f>
        <v>-1</v>
      </c>
      <c r="AB118" s="1">
        <f>IF($J118&gt;=0,'Data Stove19 Run 2'!$AA$2,$J118)</f>
        <v>-1</v>
      </c>
    </row>
    <row r="119" spans="1:28" x14ac:dyDescent="0.3">
      <c r="A119" s="6">
        <v>2</v>
      </c>
      <c r="B119" s="7">
        <v>111.12068965517241</v>
      </c>
      <c r="C119" s="6">
        <v>1</v>
      </c>
      <c r="D119" s="6">
        <v>13289.75620362569</v>
      </c>
      <c r="E119" s="6">
        <v>30000</v>
      </c>
      <c r="F119" s="6">
        <v>438.70967741935482</v>
      </c>
      <c r="G119" s="7">
        <v>1</v>
      </c>
      <c r="H119" s="6">
        <v>0</v>
      </c>
      <c r="I119" s="6">
        <v>-1</v>
      </c>
      <c r="J119" s="6">
        <v>-1</v>
      </c>
      <c r="K119" s="7">
        <v>0.31912681169107199</v>
      </c>
      <c r="L119" s="7">
        <v>7.0737686678591996E-2</v>
      </c>
      <c r="O119" s="7">
        <v>8.7889569945120396</v>
      </c>
      <c r="P119" s="7">
        <v>3.3601384272996371</v>
      </c>
      <c r="S119" s="7">
        <v>1.0422560367419784</v>
      </c>
      <c r="T119" s="7">
        <v>0.34367418517251408</v>
      </c>
      <c r="X119" s="4" t="str">
        <f t="shared" si="4"/>
        <v>111</v>
      </c>
      <c r="Y119" s="1">
        <f t="shared" si="1"/>
        <v>-99</v>
      </c>
      <c r="Z119" s="1">
        <f t="shared" si="2"/>
        <v>-99</v>
      </c>
      <c r="AA119" s="1">
        <f>IF($I119&gt;=0,'Data Stove19 Run 2'!$AA$2,$I119)</f>
        <v>-1</v>
      </c>
      <c r="AB119" s="1">
        <f>IF($J119&gt;=0,'Data Stove19 Run 2'!$AA$2,$J119)</f>
        <v>-1</v>
      </c>
    </row>
    <row r="120" spans="1:28" x14ac:dyDescent="0.3">
      <c r="A120" s="6">
        <v>2</v>
      </c>
      <c r="B120" s="7">
        <v>111.13793103448276</v>
      </c>
      <c r="C120" s="6">
        <v>1</v>
      </c>
      <c r="D120" s="6">
        <v>13096.512923653956</v>
      </c>
      <c r="E120" s="6">
        <v>30000</v>
      </c>
      <c r="F120" s="6">
        <v>434.40860215053766</v>
      </c>
      <c r="G120" s="7">
        <v>1</v>
      </c>
      <c r="H120" s="6">
        <v>0</v>
      </c>
      <c r="I120" s="6">
        <v>-1</v>
      </c>
      <c r="J120" s="6">
        <v>-1</v>
      </c>
      <c r="K120" s="7">
        <v>0.31912681169107199</v>
      </c>
      <c r="L120" s="7">
        <v>7.0737686678591996E-2</v>
      </c>
      <c r="O120" s="7">
        <v>8.7876430276825594</v>
      </c>
      <c r="P120" s="7">
        <v>3.3596281262229035</v>
      </c>
      <c r="S120" s="7">
        <v>1.0420855678063228</v>
      </c>
      <c r="T120" s="7">
        <v>0.3436098437065796</v>
      </c>
      <c r="X120" s="4" t="str">
        <f t="shared" si="4"/>
        <v>111</v>
      </c>
      <c r="Y120" s="1">
        <f t="shared" si="1"/>
        <v>-99</v>
      </c>
      <c r="Z120" s="1">
        <f t="shared" si="2"/>
        <v>-99</v>
      </c>
      <c r="AA120" s="1">
        <f>IF($I120&gt;=0,'Data Stove19 Run 2'!$AA$2,$I120)</f>
        <v>-1</v>
      </c>
      <c r="AB120" s="1">
        <f>IF($J120&gt;=0,'Data Stove19 Run 2'!$AA$2,$J120)</f>
        <v>-1</v>
      </c>
    </row>
    <row r="121" spans="1:28" x14ac:dyDescent="0.3">
      <c r="A121" s="6">
        <v>2</v>
      </c>
      <c r="B121" s="7">
        <v>111.15517241379311</v>
      </c>
      <c r="C121" s="6">
        <v>1</v>
      </c>
      <c r="D121" s="6">
        <v>13160.9273503112</v>
      </c>
      <c r="E121" s="6">
        <v>30000</v>
      </c>
      <c r="F121" s="6">
        <v>436.55913978494624</v>
      </c>
      <c r="G121" s="7">
        <v>1</v>
      </c>
      <c r="H121" s="6">
        <v>0</v>
      </c>
      <c r="I121" s="6">
        <v>-1</v>
      </c>
      <c r="J121" s="6">
        <v>-1</v>
      </c>
      <c r="K121" s="7">
        <v>0.31912681169107199</v>
      </c>
      <c r="L121" s="7">
        <v>7.0737686678591996E-2</v>
      </c>
      <c r="O121" s="7">
        <v>8.7863294684742463</v>
      </c>
      <c r="P121" s="7">
        <v>3.3591179834526934</v>
      </c>
      <c r="S121" s="7">
        <v>1.0419151792236889</v>
      </c>
      <c r="T121" s="7">
        <v>0.34354553256893455</v>
      </c>
      <c r="X121" s="4" t="str">
        <f t="shared" si="4"/>
        <v>111</v>
      </c>
      <c r="Y121" s="1">
        <f t="shared" si="1"/>
        <v>-99</v>
      </c>
      <c r="Z121" s="1">
        <f t="shared" si="2"/>
        <v>-99</v>
      </c>
      <c r="AA121" s="1">
        <f>IF($I121&gt;=0,'Data Stove19 Run 2'!$AA$2,$I121)</f>
        <v>-1</v>
      </c>
      <c r="AB121" s="1">
        <f>IF($J121&gt;=0,'Data Stove19 Run 2'!$AA$2,$J121)</f>
        <v>-1</v>
      </c>
    </row>
    <row r="122" spans="1:28" x14ac:dyDescent="0.3">
      <c r="A122" s="6">
        <v>2</v>
      </c>
      <c r="B122" s="7">
        <v>111.17241379310344</v>
      </c>
      <c r="C122" s="6">
        <v>1</v>
      </c>
      <c r="D122" s="6">
        <v>13354.170630282932</v>
      </c>
      <c r="E122" s="6">
        <v>30000</v>
      </c>
      <c r="F122" s="6">
        <v>445.16129032258061</v>
      </c>
      <c r="G122" s="7">
        <v>1</v>
      </c>
      <c r="H122" s="6">
        <v>0</v>
      </c>
      <c r="I122" s="6">
        <v>-1</v>
      </c>
      <c r="J122" s="6">
        <v>-1</v>
      </c>
      <c r="K122" s="7">
        <v>0.31912681169107199</v>
      </c>
      <c r="L122" s="7">
        <v>7.0737686678591996E-2</v>
      </c>
      <c r="O122" s="7">
        <v>8.7850163166974511</v>
      </c>
      <c r="P122" s="7">
        <v>3.3586079989153523</v>
      </c>
      <c r="S122" s="7">
        <v>1.0417448709372772</v>
      </c>
      <c r="T122" s="7">
        <v>0.34348125173814043</v>
      </c>
      <c r="X122" s="4" t="str">
        <f t="shared" si="4"/>
        <v>111</v>
      </c>
      <c r="Y122" s="1">
        <f t="shared" si="1"/>
        <v>-99</v>
      </c>
      <c r="Z122" s="1">
        <f t="shared" si="2"/>
        <v>-99</v>
      </c>
      <c r="AA122" s="1">
        <f>IF($I122&gt;=0,'Data Stove19 Run 2'!$AA$2,$I122)</f>
        <v>-1</v>
      </c>
      <c r="AB122" s="1">
        <f>IF($J122&gt;=0,'Data Stove19 Run 2'!$AA$2,$J122)</f>
        <v>-1</v>
      </c>
    </row>
    <row r="123" spans="1:28" x14ac:dyDescent="0.3">
      <c r="A123" s="6">
        <v>2</v>
      </c>
      <c r="B123" s="7">
        <v>111.18965517241379</v>
      </c>
      <c r="C123" s="6">
        <v>1</v>
      </c>
      <c r="D123" s="6">
        <v>13354.170630282932</v>
      </c>
      <c r="E123" s="6">
        <v>30000</v>
      </c>
      <c r="F123" s="6">
        <v>445.16129032258061</v>
      </c>
      <c r="G123" s="7">
        <v>1</v>
      </c>
      <c r="H123" s="6">
        <v>0</v>
      </c>
      <c r="I123" s="6">
        <v>-1</v>
      </c>
      <c r="J123" s="6">
        <v>-1</v>
      </c>
      <c r="K123" s="7">
        <v>0.31912681169107199</v>
      </c>
      <c r="L123" s="7">
        <v>7.0737686678591996E-2</v>
      </c>
      <c r="O123" s="7">
        <v>8.7837035721626382</v>
      </c>
      <c r="P123" s="7">
        <v>3.3580981725372725</v>
      </c>
      <c r="S123" s="7">
        <v>1.0415746428903403</v>
      </c>
      <c r="T123" s="7">
        <v>0.3434170011927789</v>
      </c>
      <c r="X123" s="4" t="str">
        <f t="shared" si="4"/>
        <v>111</v>
      </c>
      <c r="Y123" s="1">
        <f t="shared" si="1"/>
        <v>-99</v>
      </c>
      <c r="Z123" s="1">
        <f t="shared" si="2"/>
        <v>-99</v>
      </c>
      <c r="AA123" s="1">
        <f>IF($I123&gt;=0,'Data Stove19 Run 2'!$AA$2,$I123)</f>
        <v>-1</v>
      </c>
      <c r="AB123" s="1">
        <f>IF($J123&gt;=0,'Data Stove19 Run 2'!$AA$2,$J123)</f>
        <v>-1</v>
      </c>
    </row>
    <row r="124" spans="1:28" x14ac:dyDescent="0.3">
      <c r="A124" s="6">
        <v>2</v>
      </c>
      <c r="B124" s="7">
        <v>111.20689655172414</v>
      </c>
      <c r="C124" s="6">
        <v>1</v>
      </c>
      <c r="D124" s="6">
        <v>13225.341776968446</v>
      </c>
      <c r="E124" s="6">
        <v>30000</v>
      </c>
      <c r="F124" s="6">
        <v>440.86021505376345</v>
      </c>
      <c r="G124" s="7">
        <v>1</v>
      </c>
      <c r="H124" s="6">
        <v>0</v>
      </c>
      <c r="I124" s="6">
        <v>-1</v>
      </c>
      <c r="J124" s="6">
        <v>-1</v>
      </c>
      <c r="K124" s="7">
        <v>0.31912681169107199</v>
      </c>
      <c r="L124" s="7">
        <v>7.0737686678591996E-2</v>
      </c>
      <c r="O124" s="7">
        <v>8.7823912346803947</v>
      </c>
      <c r="P124" s="7">
        <v>3.357588504244891</v>
      </c>
      <c r="S124" s="7">
        <v>1.0414044950261858</v>
      </c>
      <c r="T124" s="7">
        <v>0.34335278091145199</v>
      </c>
      <c r="X124" s="4" t="str">
        <f t="shared" si="4"/>
        <v>111</v>
      </c>
      <c r="Y124" s="1">
        <f t="shared" si="1"/>
        <v>-99</v>
      </c>
      <c r="Z124" s="1">
        <f t="shared" si="2"/>
        <v>-99</v>
      </c>
      <c r="AA124" s="1">
        <f>IF($I124&gt;=0,'Data Stove19 Run 2'!$AA$2,$I124)</f>
        <v>-1</v>
      </c>
      <c r="AB124" s="1">
        <f>IF($J124&gt;=0,'Data Stove19 Run 2'!$AA$2,$J124)</f>
        <v>-1</v>
      </c>
    </row>
    <row r="125" spans="1:28" x14ac:dyDescent="0.3">
      <c r="A125" s="6">
        <v>2</v>
      </c>
      <c r="B125" s="7">
        <v>111.22413793103448</v>
      </c>
      <c r="C125" s="6">
        <v>1</v>
      </c>
      <c r="D125" s="6">
        <v>13160.9273503112</v>
      </c>
      <c r="E125" s="6">
        <v>30000</v>
      </c>
      <c r="F125" s="6">
        <v>438.70967741935482</v>
      </c>
      <c r="G125" s="7">
        <v>1</v>
      </c>
      <c r="H125" s="6">
        <v>0</v>
      </c>
      <c r="I125" s="6">
        <v>-1</v>
      </c>
      <c r="J125" s="6">
        <v>-1</v>
      </c>
      <c r="K125" s="7">
        <v>0.31912681169107199</v>
      </c>
      <c r="L125" s="7">
        <v>7.0737686678591996E-2</v>
      </c>
      <c r="O125" s="7">
        <v>8.7810793040614232</v>
      </c>
      <c r="P125" s="7">
        <v>3.3570789939646914</v>
      </c>
      <c r="S125" s="7">
        <v>1.0412344272881744</v>
      </c>
      <c r="T125" s="7">
        <v>0.34328859087278168</v>
      </c>
      <c r="X125" s="4" t="str">
        <f t="shared" si="4"/>
        <v>111</v>
      </c>
      <c r="Y125" s="1">
        <f t="shared" si="1"/>
        <v>-99</v>
      </c>
      <c r="Z125" s="1">
        <f t="shared" si="2"/>
        <v>-99</v>
      </c>
      <c r="AA125" s="1">
        <f>IF($I125&gt;=0,'Data Stove19 Run 2'!$AA$2,$I125)</f>
        <v>-1</v>
      </c>
      <c r="AB125" s="1">
        <f>IF($J125&gt;=0,'Data Stove19 Run 2'!$AA$2,$J125)</f>
        <v>-1</v>
      </c>
    </row>
    <row r="126" spans="1:28" x14ac:dyDescent="0.3">
      <c r="A126" s="6">
        <v>2</v>
      </c>
      <c r="B126" s="7">
        <v>111.24137931034483</v>
      </c>
      <c r="C126" s="6">
        <v>1</v>
      </c>
      <c r="D126" s="6">
        <v>13032.098496996712</v>
      </c>
      <c r="E126" s="6">
        <v>30000</v>
      </c>
      <c r="F126" s="6">
        <v>438.70967741935482</v>
      </c>
      <c r="G126" s="7">
        <v>1</v>
      </c>
      <c r="H126" s="6">
        <v>0</v>
      </c>
      <c r="I126" s="6">
        <v>-1</v>
      </c>
      <c r="J126" s="6">
        <v>-1</v>
      </c>
      <c r="K126" s="7">
        <v>0.31912681169107199</v>
      </c>
      <c r="L126" s="7">
        <v>7.0737686678591996E-2</v>
      </c>
      <c r="O126" s="7">
        <v>8.7797677801165417</v>
      </c>
      <c r="P126" s="7">
        <v>3.3565696416232025</v>
      </c>
      <c r="S126" s="7">
        <v>1.0410644396197193</v>
      </c>
      <c r="T126" s="7">
        <v>0.34322443105541017</v>
      </c>
      <c r="X126" s="4" t="str">
        <f t="shared" si="4"/>
        <v>111</v>
      </c>
      <c r="Y126" s="1">
        <f t="shared" si="1"/>
        <v>-99</v>
      </c>
      <c r="Z126" s="1">
        <f t="shared" si="2"/>
        <v>-99</v>
      </c>
      <c r="AA126" s="1">
        <f>IF($I126&gt;=0,'Data Stove19 Run 2'!$AA$2,$I126)</f>
        <v>-1</v>
      </c>
      <c r="AB126" s="1">
        <f>IF($J126&gt;=0,'Data Stove19 Run 2'!$AA$2,$J126)</f>
        <v>-1</v>
      </c>
    </row>
    <row r="127" spans="1:28" x14ac:dyDescent="0.3">
      <c r="A127" s="6">
        <v>2</v>
      </c>
      <c r="B127" s="7">
        <v>111.25862068965517</v>
      </c>
      <c r="C127" s="6">
        <v>1</v>
      </c>
      <c r="D127" s="6">
        <v>12838.039844535646</v>
      </c>
      <c r="E127" s="6">
        <v>30000</v>
      </c>
      <c r="F127" s="6">
        <v>427.95698924731187</v>
      </c>
      <c r="G127" s="7">
        <v>1</v>
      </c>
      <c r="H127" s="6">
        <v>0</v>
      </c>
      <c r="I127" s="6">
        <v>-1</v>
      </c>
      <c r="J127" s="6">
        <v>-1</v>
      </c>
      <c r="K127" s="7">
        <v>0.31912681169107199</v>
      </c>
      <c r="L127" s="7">
        <v>7.0737686678591996E-2</v>
      </c>
      <c r="O127" s="7">
        <v>8.7784566626566889</v>
      </c>
      <c r="P127" s="7">
        <v>3.3560604471469979</v>
      </c>
      <c r="S127" s="7">
        <v>1.0408945319642877</v>
      </c>
      <c r="T127" s="7">
        <v>0.3431603014379998</v>
      </c>
      <c r="X127" s="4" t="str">
        <f t="shared" si="4"/>
        <v>111</v>
      </c>
      <c r="Y127" s="1">
        <f t="shared" si="1"/>
        <v>-99</v>
      </c>
      <c r="Z127" s="1">
        <f t="shared" si="2"/>
        <v>-99</v>
      </c>
      <c r="AA127" s="1">
        <f>IF($I127&gt;=0,'Data Stove19 Run 2'!$AA$2,$I127)</f>
        <v>-1</v>
      </c>
      <c r="AB127" s="1">
        <f>IF($J127&gt;=0,'Data Stove19 Run 2'!$AA$2,$J127)</f>
        <v>-1</v>
      </c>
    </row>
    <row r="128" spans="1:28" x14ac:dyDescent="0.3">
      <c r="A128" s="6">
        <v>2</v>
      </c>
      <c r="B128" s="7">
        <v>111.27586206896552</v>
      </c>
      <c r="C128" s="6">
        <v>1</v>
      </c>
      <c r="D128" s="6">
        <v>13032.098496996712</v>
      </c>
      <c r="E128" s="6">
        <v>30000</v>
      </c>
      <c r="F128" s="6">
        <v>432.25806451612902</v>
      </c>
      <c r="G128" s="7">
        <v>1</v>
      </c>
      <c r="H128" s="6">
        <v>0</v>
      </c>
      <c r="I128" s="6">
        <v>-1</v>
      </c>
      <c r="J128" s="6">
        <v>-1</v>
      </c>
      <c r="K128" s="7">
        <v>0.31912681169107199</v>
      </c>
      <c r="L128" s="7">
        <v>7.0737686678591996E-2</v>
      </c>
      <c r="O128" s="7">
        <v>8.7771459514929191</v>
      </c>
      <c r="P128" s="7">
        <v>3.3555514104626982</v>
      </c>
      <c r="S128" s="7">
        <v>1.0407247042653998</v>
      </c>
      <c r="T128" s="7">
        <v>0.34309620199923285</v>
      </c>
      <c r="X128" s="4" t="str">
        <f t="shared" si="4"/>
        <v>111</v>
      </c>
      <c r="Y128" s="1">
        <f t="shared" si="1"/>
        <v>-99</v>
      </c>
      <c r="Z128" s="1">
        <f t="shared" si="2"/>
        <v>-99</v>
      </c>
      <c r="AA128" s="1">
        <f>IF($I128&gt;=0,'Data Stove19 Run 2'!$AA$2,$I128)</f>
        <v>-1</v>
      </c>
      <c r="AB128" s="1">
        <f>IF($J128&gt;=0,'Data Stove19 Run 2'!$AA$2,$J128)</f>
        <v>-1</v>
      </c>
    </row>
    <row r="129" spans="1:28" x14ac:dyDescent="0.3">
      <c r="A129" s="6">
        <v>2</v>
      </c>
      <c r="B129" s="7">
        <v>111.29310344827586</v>
      </c>
      <c r="C129" s="6">
        <v>1</v>
      </c>
      <c r="D129" s="6">
        <v>13160.9273503112</v>
      </c>
      <c r="E129" s="6">
        <v>30000</v>
      </c>
      <c r="F129" s="6">
        <v>438.70967741935482</v>
      </c>
      <c r="G129" s="7">
        <v>1</v>
      </c>
      <c r="H129" s="6">
        <v>0</v>
      </c>
      <c r="I129" s="6">
        <v>-1</v>
      </c>
      <c r="J129" s="6">
        <v>-1</v>
      </c>
      <c r="K129" s="7">
        <v>0.31912681169107199</v>
      </c>
      <c r="L129" s="7">
        <v>7.0737686678591996E-2</v>
      </c>
      <c r="O129" s="7">
        <v>8.7758356464364056</v>
      </c>
      <c r="P129" s="7">
        <v>3.3550425314969687</v>
      </c>
      <c r="S129" s="7">
        <v>1.040554956466629</v>
      </c>
      <c r="T129" s="7">
        <v>0.34303213271781191</v>
      </c>
      <c r="X129" s="4" t="str">
        <f t="shared" si="4"/>
        <v>111</v>
      </c>
      <c r="Y129" s="1">
        <f t="shared" si="1"/>
        <v>-99</v>
      </c>
      <c r="Z129" s="1">
        <f t="shared" si="2"/>
        <v>-99</v>
      </c>
      <c r="AA129" s="1">
        <f>IF($I129&gt;=0,'Data Stove19 Run 2'!$AA$2,$I129)</f>
        <v>-1</v>
      </c>
      <c r="AB129" s="1">
        <f>IF($J129&gt;=0,'Data Stove19 Run 2'!$AA$2,$J129)</f>
        <v>-1</v>
      </c>
    </row>
    <row r="130" spans="1:28" x14ac:dyDescent="0.3">
      <c r="A130" s="6">
        <v>2</v>
      </c>
      <c r="B130" s="7">
        <v>111.31034482758621</v>
      </c>
      <c r="C130" s="6">
        <v>1</v>
      </c>
      <c r="D130" s="6">
        <v>13289.75620362569</v>
      </c>
      <c r="E130" s="6">
        <v>29952.60663507109</v>
      </c>
      <c r="F130" s="6">
        <v>443.01075268817198</v>
      </c>
      <c r="G130" s="7">
        <v>1</v>
      </c>
      <c r="H130" s="6">
        <v>0</v>
      </c>
      <c r="I130" s="6">
        <v>-1</v>
      </c>
      <c r="J130" s="6">
        <v>-1</v>
      </c>
      <c r="K130" s="7">
        <v>0.31912681169107199</v>
      </c>
      <c r="L130" s="7">
        <v>7.0737686678591996E-2</v>
      </c>
      <c r="O130" s="7">
        <v>8.7745257472984335</v>
      </c>
      <c r="P130" s="7">
        <v>3.3545338101765196</v>
      </c>
      <c r="S130" s="7">
        <v>1.0403852885116016</v>
      </c>
      <c r="T130" s="7">
        <v>0.34296809357245933</v>
      </c>
      <c r="X130" s="4" t="str">
        <f t="shared" si="4"/>
        <v>111</v>
      </c>
      <c r="Y130" s="1">
        <f t="shared" si="1"/>
        <v>-99</v>
      </c>
      <c r="Z130" s="1">
        <f t="shared" si="2"/>
        <v>-99</v>
      </c>
      <c r="AA130" s="1">
        <f>IF($I130&gt;=0,'Data Stove19 Run 2'!$AA$2,$I130)</f>
        <v>-1</v>
      </c>
      <c r="AB130" s="1">
        <f>IF($J130&gt;=0,'Data Stove19 Run 2'!$AA$2,$J130)</f>
        <v>-1</v>
      </c>
    </row>
    <row r="131" spans="1:28" x14ac:dyDescent="0.3">
      <c r="A131" s="6">
        <v>2</v>
      </c>
      <c r="B131" s="7">
        <v>111.32758620689656</v>
      </c>
      <c r="C131" s="6">
        <v>1</v>
      </c>
      <c r="D131" s="6">
        <v>13096.512923653956</v>
      </c>
      <c r="E131" s="6">
        <v>30000</v>
      </c>
      <c r="F131" s="6">
        <v>436.55913978494624</v>
      </c>
      <c r="G131" s="7">
        <v>1</v>
      </c>
      <c r="H131" s="6">
        <v>0</v>
      </c>
      <c r="I131" s="6">
        <v>-1</v>
      </c>
      <c r="J131" s="6">
        <v>-1</v>
      </c>
      <c r="K131" s="7">
        <v>0.31912681169107199</v>
      </c>
      <c r="L131" s="7">
        <v>7.0737686678591996E-2</v>
      </c>
      <c r="O131" s="7">
        <v>8.7732162538904088</v>
      </c>
      <c r="P131" s="7">
        <v>3.3540252464281068</v>
      </c>
      <c r="S131" s="7">
        <v>1.0402157003439974</v>
      </c>
      <c r="T131" s="7">
        <v>0.34290408454191762</v>
      </c>
      <c r="X131" s="4" t="str">
        <f t="shared" si="4"/>
        <v>111</v>
      </c>
      <c r="Y131" s="1">
        <f t="shared" si="1"/>
        <v>-99</v>
      </c>
      <c r="Z131" s="1">
        <f t="shared" si="2"/>
        <v>-99</v>
      </c>
      <c r="AA131" s="1">
        <f>IF($I131&gt;=0,'Data Stove19 Run 2'!$AA$2,$I131)</f>
        <v>-1</v>
      </c>
      <c r="AB131" s="1">
        <f>IF($J131&gt;=0,'Data Stove19 Run 2'!$AA$2,$J131)</f>
        <v>-1</v>
      </c>
    </row>
    <row r="132" spans="1:28" x14ac:dyDescent="0.3">
      <c r="A132" s="6">
        <v>2</v>
      </c>
      <c r="B132" s="7">
        <v>111.34482758620689</v>
      </c>
      <c r="C132" s="6">
        <v>1</v>
      </c>
      <c r="D132" s="6">
        <v>13225.341776968446</v>
      </c>
      <c r="E132" s="6">
        <v>29952.60663507109</v>
      </c>
      <c r="F132" s="6">
        <v>438.70967741935482</v>
      </c>
      <c r="G132" s="7">
        <v>1</v>
      </c>
      <c r="H132" s="6">
        <v>0</v>
      </c>
      <c r="I132" s="6">
        <v>-1</v>
      </c>
      <c r="J132" s="6">
        <v>-1</v>
      </c>
      <c r="K132" s="7">
        <v>0.31912681169107199</v>
      </c>
      <c r="L132" s="7">
        <v>7.0737686678591996E-2</v>
      </c>
      <c r="O132" s="7">
        <v>8.7719071660238566</v>
      </c>
      <c r="P132" s="7">
        <v>3.3535168401785329</v>
      </c>
      <c r="S132" s="7">
        <v>1.0400461919075488</v>
      </c>
      <c r="T132" s="7">
        <v>0.34284010560494932</v>
      </c>
      <c r="X132" s="4" t="str">
        <f t="shared" si="4"/>
        <v>111</v>
      </c>
      <c r="Y132" s="1">
        <f t="shared" si="1"/>
        <v>-99</v>
      </c>
      <c r="Z132" s="1">
        <f t="shared" si="2"/>
        <v>-99</v>
      </c>
      <c r="AA132" s="1">
        <f>IF($I132&gt;=0,'Data Stove19 Run 2'!$AA$2,$I132)</f>
        <v>-1</v>
      </c>
      <c r="AB132" s="1">
        <f>IF($J132&gt;=0,'Data Stove19 Run 2'!$AA$2,$J132)</f>
        <v>-1</v>
      </c>
    </row>
    <row r="133" spans="1:28" x14ac:dyDescent="0.3">
      <c r="A133" s="6">
        <v>2</v>
      </c>
      <c r="B133" s="7">
        <v>111.36206896551724</v>
      </c>
      <c r="C133" s="6">
        <v>1</v>
      </c>
      <c r="D133" s="6">
        <v>13096.512923653956</v>
      </c>
      <c r="E133" s="6">
        <v>30000</v>
      </c>
      <c r="F133" s="6">
        <v>427.95698924731187</v>
      </c>
      <c r="G133" s="7">
        <v>1</v>
      </c>
      <c r="H133" s="6">
        <v>0</v>
      </c>
      <c r="I133" s="6">
        <v>-1</v>
      </c>
      <c r="J133" s="6">
        <v>-1</v>
      </c>
      <c r="K133" s="7">
        <v>0.31912681169107199</v>
      </c>
      <c r="L133" s="7">
        <v>7.0737686678591996E-2</v>
      </c>
      <c r="O133" s="7">
        <v>8.7705984835104118</v>
      </c>
      <c r="P133" s="7">
        <v>3.3530085913546435</v>
      </c>
      <c r="S133" s="7">
        <v>1.0398767631460406</v>
      </c>
      <c r="T133" s="7">
        <v>0.34277615674033679</v>
      </c>
      <c r="X133" s="4" t="str">
        <f t="shared" si="4"/>
        <v>111</v>
      </c>
      <c r="Y133" s="1">
        <f t="shared" si="1"/>
        <v>-99</v>
      </c>
      <c r="Z133" s="1">
        <f t="shared" si="2"/>
        <v>-99</v>
      </c>
      <c r="AA133" s="1">
        <f>IF($I133&gt;=0,'Data Stove19 Run 2'!$AA$2,$I133)</f>
        <v>-1</v>
      </c>
      <c r="AB133" s="1">
        <f>IF($J133&gt;=0,'Data Stove19 Run 2'!$AA$2,$J133)</f>
        <v>-1</v>
      </c>
    </row>
    <row r="134" spans="1:28" x14ac:dyDescent="0.3">
      <c r="A134" s="6">
        <v>2</v>
      </c>
      <c r="B134" s="7">
        <v>111.37931034482759</v>
      </c>
      <c r="C134" s="6">
        <v>1</v>
      </c>
      <c r="D134" s="6">
        <v>13289.75620362569</v>
      </c>
      <c r="E134" s="6">
        <v>30000</v>
      </c>
      <c r="F134" s="6">
        <v>443.01075268817198</v>
      </c>
      <c r="G134" s="7">
        <v>1</v>
      </c>
      <c r="H134" s="6">
        <v>0</v>
      </c>
      <c r="I134" s="6">
        <v>-1</v>
      </c>
      <c r="J134" s="6">
        <v>-1</v>
      </c>
      <c r="K134" s="7">
        <v>0.31912681169107199</v>
      </c>
      <c r="L134" s="7">
        <v>7.0737686678591996E-2</v>
      </c>
      <c r="O134" s="7">
        <v>8.7692902061618323</v>
      </c>
      <c r="P134" s="7">
        <v>3.3525004998833312</v>
      </c>
      <c r="S134" s="7">
        <v>1.0397074140033116</v>
      </c>
      <c r="T134" s="7">
        <v>0.34271223792688243</v>
      </c>
      <c r="X134" s="4" t="str">
        <f t="shared" si="4"/>
        <v>111</v>
      </c>
      <c r="Y134" s="1">
        <f t="shared" si="1"/>
        <v>-99</v>
      </c>
      <c r="Z134" s="1">
        <f t="shared" si="2"/>
        <v>-99</v>
      </c>
      <c r="AA134" s="1">
        <f>IF($I134&gt;=0,'Data Stove19 Run 2'!$AA$2,$I134)</f>
        <v>-1</v>
      </c>
      <c r="AB134" s="1">
        <f>IF($J134&gt;=0,'Data Stove19 Run 2'!$AA$2,$J134)</f>
        <v>-1</v>
      </c>
    </row>
    <row r="135" spans="1:28" x14ac:dyDescent="0.3">
      <c r="A135" s="6">
        <v>2</v>
      </c>
      <c r="B135" s="7">
        <v>111.39655172413794</v>
      </c>
      <c r="C135" s="6">
        <v>1</v>
      </c>
      <c r="D135" s="6">
        <v>13354.170630282932</v>
      </c>
      <c r="E135" s="6">
        <v>29952.60663507109</v>
      </c>
      <c r="F135" s="6">
        <v>443.01075268817198</v>
      </c>
      <c r="G135" s="7">
        <v>1</v>
      </c>
      <c r="H135" s="6">
        <v>0</v>
      </c>
      <c r="I135" s="6">
        <v>-1</v>
      </c>
      <c r="J135" s="6">
        <v>-1</v>
      </c>
      <c r="K135" s="7">
        <v>0.31912681169107199</v>
      </c>
      <c r="L135" s="7">
        <v>7.0737686678591996E-2</v>
      </c>
      <c r="O135" s="7">
        <v>8.7679823337899894</v>
      </c>
      <c r="P135" s="7">
        <v>3.3519925656915333</v>
      </c>
      <c r="S135" s="7">
        <v>1.0395381444232523</v>
      </c>
      <c r="T135" s="7">
        <v>0.34264834914340858</v>
      </c>
      <c r="X135" s="4" t="str">
        <f t="shared" si="4"/>
        <v>111</v>
      </c>
      <c r="Y135" s="1">
        <f t="shared" si="1"/>
        <v>-99</v>
      </c>
      <c r="Z135" s="1">
        <f t="shared" si="2"/>
        <v>-99</v>
      </c>
      <c r="AA135" s="1">
        <f>IF($I135&gt;=0,'Data Stove19 Run 2'!$AA$2,$I135)</f>
        <v>-1</v>
      </c>
      <c r="AB135" s="1">
        <f>IF($J135&gt;=0,'Data Stove19 Run 2'!$AA$2,$J135)</f>
        <v>-1</v>
      </c>
    </row>
    <row r="136" spans="1:28" x14ac:dyDescent="0.3">
      <c r="A136" s="6">
        <v>2</v>
      </c>
      <c r="B136" s="7">
        <v>111.41379310344827</v>
      </c>
      <c r="C136" s="6">
        <v>1</v>
      </c>
      <c r="D136" s="6">
        <v>13289.75620362569</v>
      </c>
      <c r="E136" s="6">
        <v>29952.60663507109</v>
      </c>
      <c r="F136" s="6">
        <v>443.01075268817198</v>
      </c>
      <c r="G136" s="7">
        <v>1</v>
      </c>
      <c r="H136" s="6">
        <v>0</v>
      </c>
      <c r="I136" s="6">
        <v>-1</v>
      </c>
      <c r="J136" s="6">
        <v>-1</v>
      </c>
      <c r="K136" s="7">
        <v>0.31912681169107199</v>
      </c>
      <c r="L136" s="7">
        <v>7.0737686678591996E-2</v>
      </c>
      <c r="O136" s="7">
        <v>8.7666748662068734</v>
      </c>
      <c r="P136" s="7">
        <v>3.3514847887062325</v>
      </c>
      <c r="S136" s="7">
        <v>1.0393689543498066</v>
      </c>
      <c r="T136" s="7">
        <v>0.34258449036875738</v>
      </c>
      <c r="X136" s="4" t="str">
        <f t="shared" si="4"/>
        <v>111</v>
      </c>
      <c r="Y136" s="1">
        <f t="shared" si="1"/>
        <v>-99</v>
      </c>
      <c r="Z136" s="1">
        <f t="shared" si="2"/>
        <v>-99</v>
      </c>
      <c r="AA136" s="1">
        <f>IF($I136&gt;=0,'Data Stove19 Run 2'!$AA$2,$I136)</f>
        <v>-1</v>
      </c>
      <c r="AB136" s="1">
        <f>IF($J136&gt;=0,'Data Stove19 Run 2'!$AA$2,$J136)</f>
        <v>-1</v>
      </c>
    </row>
    <row r="137" spans="1:28" x14ac:dyDescent="0.3">
      <c r="A137" s="6">
        <v>2</v>
      </c>
      <c r="B137" s="7">
        <v>111.43103448275862</v>
      </c>
      <c r="C137" s="6">
        <v>1</v>
      </c>
      <c r="D137" s="6">
        <v>13354.170630282932</v>
      </c>
      <c r="E137" s="6">
        <v>30000</v>
      </c>
      <c r="F137" s="6">
        <v>445.16129032258061</v>
      </c>
      <c r="G137" s="7">
        <v>1</v>
      </c>
      <c r="H137" s="6">
        <v>0</v>
      </c>
      <c r="I137" s="6">
        <v>-1</v>
      </c>
      <c r="J137" s="6">
        <v>-1</v>
      </c>
      <c r="K137" s="7">
        <v>0.31912681169107199</v>
      </c>
      <c r="L137" s="7">
        <v>7.0737686678591996E-2</v>
      </c>
      <c r="O137" s="7">
        <v>8.7653678032245868</v>
      </c>
      <c r="P137" s="7">
        <v>3.3509771688544565</v>
      </c>
      <c r="S137" s="7">
        <v>1.0391998437269705</v>
      </c>
      <c r="T137" s="7">
        <v>0.34252066158179095</v>
      </c>
      <c r="X137" s="4" t="str">
        <f t="shared" ref="X137:X200" si="5">TEXT(B137,"##0")</f>
        <v>111</v>
      </c>
      <c r="Y137" s="1">
        <f t="shared" si="1"/>
        <v>-99</v>
      </c>
      <c r="Z137" s="1">
        <f t="shared" si="2"/>
        <v>-99</v>
      </c>
      <c r="AA137" s="1">
        <f>IF($I137&gt;=0,'Data Stove19 Run 2'!$AA$2,$I137)</f>
        <v>-1</v>
      </c>
      <c r="AB137" s="1">
        <f>IF($J137&gt;=0,'Data Stove19 Run 2'!$AA$2,$J137)</f>
        <v>-1</v>
      </c>
    </row>
    <row r="138" spans="1:28" x14ac:dyDescent="0.3">
      <c r="A138" s="6">
        <v>2</v>
      </c>
      <c r="B138" s="7">
        <v>111.44827586206897</v>
      </c>
      <c r="C138" s="6">
        <v>1</v>
      </c>
      <c r="D138" s="6">
        <v>13160.9273503112</v>
      </c>
      <c r="E138" s="6">
        <v>30000</v>
      </c>
      <c r="F138" s="6">
        <v>438.70967741935482</v>
      </c>
      <c r="G138" s="7">
        <v>1</v>
      </c>
      <c r="H138" s="6">
        <v>0</v>
      </c>
      <c r="I138" s="6">
        <v>-1</v>
      </c>
      <c r="J138" s="6">
        <v>-1</v>
      </c>
      <c r="K138" s="7">
        <v>0.31912681169107199</v>
      </c>
      <c r="L138" s="7">
        <v>7.0737686678591996E-2</v>
      </c>
      <c r="O138" s="7">
        <v>8.7640611446553525</v>
      </c>
      <c r="P138" s="7">
        <v>3.350469706063278</v>
      </c>
      <c r="S138" s="7">
        <v>1.039030812498793</v>
      </c>
      <c r="T138" s="7">
        <v>0.34245686276139115</v>
      </c>
      <c r="X138" s="4" t="str">
        <f t="shared" si="5"/>
        <v>111</v>
      </c>
      <c r="Y138" s="1">
        <f t="shared" si="1"/>
        <v>-99</v>
      </c>
      <c r="Z138" s="1">
        <f t="shared" si="2"/>
        <v>-99</v>
      </c>
      <c r="AA138" s="1">
        <f>IF($I138&gt;=0,'Data Stove19 Run 2'!$AA$2,$I138)</f>
        <v>-1</v>
      </c>
      <c r="AB138" s="1">
        <f>IF($J138&gt;=0,'Data Stove19 Run 2'!$AA$2,$J138)</f>
        <v>-1</v>
      </c>
    </row>
    <row r="139" spans="1:28" x14ac:dyDescent="0.3">
      <c r="A139" s="6">
        <v>2</v>
      </c>
      <c r="B139" s="7">
        <v>111.46551724137932</v>
      </c>
      <c r="C139" s="6">
        <v>1</v>
      </c>
      <c r="D139" s="6">
        <v>13612.643709401244</v>
      </c>
      <c r="E139" s="6">
        <v>30000</v>
      </c>
      <c r="F139" s="6">
        <v>451.61290322580646</v>
      </c>
      <c r="G139" s="7">
        <v>1</v>
      </c>
      <c r="H139" s="6">
        <v>0</v>
      </c>
      <c r="I139" s="6">
        <v>-1</v>
      </c>
      <c r="J139" s="6">
        <v>-1</v>
      </c>
      <c r="K139" s="7">
        <v>0.31912681169107199</v>
      </c>
      <c r="L139" s="7">
        <v>7.0737686678591996E-2</v>
      </c>
      <c r="O139" s="7">
        <v>8.7627548903115056</v>
      </c>
      <c r="P139" s="7">
        <v>3.3499624002598152</v>
      </c>
      <c r="S139" s="7">
        <v>1.0388618606093754</v>
      </c>
      <c r="T139" s="7">
        <v>0.34239309388645972</v>
      </c>
      <c r="X139" s="4" t="str">
        <f t="shared" si="5"/>
        <v>111</v>
      </c>
      <c r="Y139" s="1">
        <f t="shared" si="1"/>
        <v>-99</v>
      </c>
      <c r="Z139" s="1">
        <f t="shared" si="2"/>
        <v>-99</v>
      </c>
      <c r="AA139" s="1">
        <f>IF($I139&gt;=0,'Data Stove19 Run 2'!$AA$2,$I139)</f>
        <v>-1</v>
      </c>
      <c r="AB139" s="1">
        <f>IF($J139&gt;=0,'Data Stove19 Run 2'!$AA$2,$J139)</f>
        <v>-1</v>
      </c>
    </row>
    <row r="140" spans="1:28" x14ac:dyDescent="0.3">
      <c r="A140" s="6">
        <v>2</v>
      </c>
      <c r="B140" s="7">
        <v>111.48275862068965</v>
      </c>
      <c r="C140" s="6">
        <v>1</v>
      </c>
      <c r="D140" s="6">
        <v>13354.170630282932</v>
      </c>
      <c r="E140" s="6">
        <v>30000</v>
      </c>
      <c r="F140" s="6">
        <v>445.16129032258061</v>
      </c>
      <c r="G140" s="7">
        <v>1</v>
      </c>
      <c r="H140" s="6">
        <v>0</v>
      </c>
      <c r="I140" s="6">
        <v>-1</v>
      </c>
      <c r="J140" s="6">
        <v>-1</v>
      </c>
      <c r="K140" s="7">
        <v>0.31912681169107199</v>
      </c>
      <c r="L140" s="7">
        <v>7.0737686678591996E-2</v>
      </c>
      <c r="O140" s="7">
        <v>8.7614490400055018</v>
      </c>
      <c r="P140" s="7">
        <v>3.3494552513712317</v>
      </c>
      <c r="S140" s="7">
        <v>1.0386929880028719</v>
      </c>
      <c r="T140" s="7">
        <v>0.34232935493591826</v>
      </c>
      <c r="X140" s="4" t="str">
        <f t="shared" si="5"/>
        <v>111</v>
      </c>
      <c r="Y140" s="1">
        <f t="shared" si="1"/>
        <v>-99</v>
      </c>
      <c r="Z140" s="1">
        <f t="shared" si="2"/>
        <v>-99</v>
      </c>
      <c r="AA140" s="1">
        <f>IF($I140&gt;=0,'Data Stove19 Run 2'!$AA$2,$I140)</f>
        <v>-1</v>
      </c>
      <c r="AB140" s="1">
        <f>IF($J140&gt;=0,'Data Stove19 Run 2'!$AA$2,$J140)</f>
        <v>-1</v>
      </c>
    </row>
    <row r="141" spans="1:28" x14ac:dyDescent="0.3">
      <c r="A141" s="6">
        <v>2</v>
      </c>
      <c r="B141" s="7">
        <v>111.5</v>
      </c>
      <c r="C141" s="6">
        <v>1</v>
      </c>
      <c r="D141" s="6">
        <v>13354.170630282932</v>
      </c>
      <c r="E141" s="6">
        <v>30047.39336492891</v>
      </c>
      <c r="F141" s="6">
        <v>449.46236559139783</v>
      </c>
      <c r="G141" s="7">
        <v>1</v>
      </c>
      <c r="H141" s="6">
        <v>0</v>
      </c>
      <c r="I141" s="6">
        <v>-1</v>
      </c>
      <c r="J141" s="6">
        <v>-1</v>
      </c>
      <c r="K141" s="7">
        <v>0.31912681169107199</v>
      </c>
      <c r="L141" s="7">
        <v>7.0737686678591996E-2</v>
      </c>
      <c r="O141" s="7">
        <v>8.760143593549909</v>
      </c>
      <c r="P141" s="7">
        <v>3.3489482593247351</v>
      </c>
      <c r="S141" s="7">
        <v>1.0385241946234884</v>
      </c>
      <c r="T141" s="7">
        <v>0.34226564588870806</v>
      </c>
      <c r="X141" s="4" t="str">
        <f t="shared" si="5"/>
        <v>112</v>
      </c>
      <c r="Y141" s="1">
        <f t="shared" si="1"/>
        <v>-99</v>
      </c>
      <c r="Z141" s="1">
        <f t="shared" si="2"/>
        <v>-99</v>
      </c>
      <c r="AA141" s="1">
        <f>IF($I141&gt;=0,'Data Stove19 Run 2'!$AA$2,$I141)</f>
        <v>-1</v>
      </c>
      <c r="AB141" s="1">
        <f>IF($J141&gt;=0,'Data Stove19 Run 2'!$AA$2,$J141)</f>
        <v>-1</v>
      </c>
    </row>
    <row r="142" spans="1:28" x14ac:dyDescent="0.3">
      <c r="A142" s="6">
        <v>2</v>
      </c>
      <c r="B142" s="7">
        <v>111.51724137931035</v>
      </c>
      <c r="C142" s="6">
        <v>1</v>
      </c>
      <c r="D142" s="6">
        <v>13805.886989372981</v>
      </c>
      <c r="E142" s="6">
        <v>29905.21327014218</v>
      </c>
      <c r="F142" s="6">
        <v>458.06451612903226</v>
      </c>
      <c r="G142" s="7">
        <v>1</v>
      </c>
      <c r="H142" s="6">
        <v>0</v>
      </c>
      <c r="I142" s="6">
        <v>-1</v>
      </c>
      <c r="J142" s="6">
        <v>-1</v>
      </c>
      <c r="K142" s="7">
        <v>0.31912681169107199</v>
      </c>
      <c r="L142" s="7">
        <v>7.0737686678591996E-2</v>
      </c>
      <c r="O142" s="7">
        <v>8.758838550757412</v>
      </c>
      <c r="P142" s="7">
        <v>3.3484414240475786</v>
      </c>
      <c r="S142" s="7">
        <v>1.0383554804154835</v>
      </c>
      <c r="T142" s="7">
        <v>0.34220196672379011</v>
      </c>
      <c r="X142" s="4" t="str">
        <f t="shared" si="5"/>
        <v>112</v>
      </c>
      <c r="Y142" s="1">
        <f t="shared" si="1"/>
        <v>-99</v>
      </c>
      <c r="Z142" s="1">
        <f t="shared" si="2"/>
        <v>-99</v>
      </c>
      <c r="AA142" s="1">
        <f>IF($I142&gt;=0,'Data Stove19 Run 2'!$AA$2,$I142)</f>
        <v>-1</v>
      </c>
      <c r="AB142" s="1">
        <f>IF($J142&gt;=0,'Data Stove19 Run 2'!$AA$2,$J142)</f>
        <v>-1</v>
      </c>
    </row>
    <row r="143" spans="1:28" x14ac:dyDescent="0.3">
      <c r="A143" s="6">
        <v>2</v>
      </c>
      <c r="B143" s="7">
        <v>111.53448275862068</v>
      </c>
      <c r="C143" s="6">
        <v>1</v>
      </c>
      <c r="D143" s="6">
        <v>13354.170630282932</v>
      </c>
      <c r="E143" s="6">
        <v>30000</v>
      </c>
      <c r="F143" s="6">
        <v>445.16129032258061</v>
      </c>
      <c r="G143" s="7">
        <v>1</v>
      </c>
      <c r="H143" s="6">
        <v>0</v>
      </c>
      <c r="I143" s="6">
        <v>-1</v>
      </c>
      <c r="J143" s="6">
        <v>-1</v>
      </c>
      <c r="K143" s="7">
        <v>0.31912681169107199</v>
      </c>
      <c r="L143" s="7">
        <v>7.0737686678591996E-2</v>
      </c>
      <c r="O143" s="7">
        <v>8.7575339114408148</v>
      </c>
      <c r="P143" s="7">
        <v>3.3479347454670609</v>
      </c>
      <c r="S143" s="7">
        <v>1.0381868453231684</v>
      </c>
      <c r="T143" s="7">
        <v>0.34213831742014528</v>
      </c>
      <c r="X143" s="4" t="str">
        <f t="shared" si="5"/>
        <v>112</v>
      </c>
      <c r="Y143" s="1">
        <f t="shared" si="1"/>
        <v>-99</v>
      </c>
      <c r="Z143" s="1">
        <f t="shared" si="2"/>
        <v>-99</v>
      </c>
      <c r="AA143" s="1">
        <f>IF($I143&gt;=0,'Data Stove19 Run 2'!$AA$2,$I143)</f>
        <v>-1</v>
      </c>
      <c r="AB143" s="1">
        <f>IF($J143&gt;=0,'Data Stove19 Run 2'!$AA$2,$J143)</f>
        <v>-1</v>
      </c>
    </row>
    <row r="144" spans="1:28" x14ac:dyDescent="0.3">
      <c r="A144" s="6">
        <v>2</v>
      </c>
      <c r="B144" s="7">
        <v>111.55172413793103</v>
      </c>
      <c r="C144" s="6">
        <v>1</v>
      </c>
      <c r="D144" s="6">
        <v>13225.341776968446</v>
      </c>
      <c r="E144" s="6">
        <v>30000</v>
      </c>
      <c r="F144" s="6">
        <v>443.01075268817198</v>
      </c>
      <c r="G144" s="7">
        <v>1</v>
      </c>
      <c r="H144" s="6">
        <v>0</v>
      </c>
      <c r="I144" s="6">
        <v>-1</v>
      </c>
      <c r="J144" s="6">
        <v>-1</v>
      </c>
      <c r="K144" s="7">
        <v>0.31912681169107199</v>
      </c>
      <c r="L144" s="7">
        <v>7.0737686678591996E-2</v>
      </c>
      <c r="O144" s="7">
        <v>8.7562296754130315</v>
      </c>
      <c r="P144" s="7">
        <v>3.3474282235105246</v>
      </c>
      <c r="S144" s="7">
        <v>1.0380182892909056</v>
      </c>
      <c r="T144" s="7">
        <v>0.34207469795677409</v>
      </c>
      <c r="X144" s="4" t="str">
        <f t="shared" si="5"/>
        <v>112</v>
      </c>
      <c r="Y144" s="1">
        <f t="shared" si="1"/>
        <v>-99</v>
      </c>
      <c r="Z144" s="1">
        <f t="shared" si="2"/>
        <v>-99</v>
      </c>
      <c r="AA144" s="1">
        <f>IF($I144&gt;=0,'Data Stove19 Run 2'!$AA$2,$I144)</f>
        <v>-1</v>
      </c>
      <c r="AB144" s="1">
        <f>IF($J144&gt;=0,'Data Stove19 Run 2'!$AA$2,$J144)</f>
        <v>-1</v>
      </c>
    </row>
    <row r="145" spans="1:28" x14ac:dyDescent="0.3">
      <c r="A145" s="6">
        <v>2</v>
      </c>
      <c r="B145" s="7">
        <v>111.56896551724138</v>
      </c>
      <c r="C145" s="6">
        <v>1</v>
      </c>
      <c r="D145" s="6">
        <v>13225.341776968446</v>
      </c>
      <c r="E145" s="6">
        <v>30000</v>
      </c>
      <c r="F145" s="6">
        <v>443.01075268817198</v>
      </c>
      <c r="G145" s="7">
        <v>1</v>
      </c>
      <c r="H145" s="6">
        <v>0</v>
      </c>
      <c r="I145" s="6">
        <v>-1</v>
      </c>
      <c r="J145" s="6">
        <v>-1</v>
      </c>
      <c r="K145" s="7">
        <v>0.31912681169107199</v>
      </c>
      <c r="L145" s="7">
        <v>7.0737686678591996E-2</v>
      </c>
      <c r="O145" s="7">
        <v>8.754925842487097</v>
      </c>
      <c r="P145" s="7">
        <v>3.3469218581053575</v>
      </c>
      <c r="S145" s="7">
        <v>1.0378498122631108</v>
      </c>
      <c r="T145" s="7">
        <v>0.34201110831269671</v>
      </c>
      <c r="X145" s="4" t="str">
        <f t="shared" si="5"/>
        <v>112</v>
      </c>
      <c r="Y145" s="1">
        <f t="shared" si="1"/>
        <v>-99</v>
      </c>
      <c r="Z145" s="1">
        <f t="shared" si="2"/>
        <v>-99</v>
      </c>
      <c r="AA145" s="1">
        <f>IF($I145&gt;=0,'Data Stove19 Run 2'!$AA$2,$I145)</f>
        <v>-1</v>
      </c>
      <c r="AB145" s="1">
        <f>IF($J145&gt;=0,'Data Stove19 Run 2'!$AA$2,$J145)</f>
        <v>-1</v>
      </c>
    </row>
    <row r="146" spans="1:28" x14ac:dyDescent="0.3">
      <c r="A146" s="6">
        <v>2</v>
      </c>
      <c r="B146" s="7">
        <v>111.58620689655173</v>
      </c>
      <c r="C146" s="6">
        <v>1</v>
      </c>
      <c r="D146" s="6">
        <v>13612.643709401244</v>
      </c>
      <c r="E146" s="6">
        <v>29952.60663507109</v>
      </c>
      <c r="F146" s="6">
        <v>449.46236559139783</v>
      </c>
      <c r="G146" s="7">
        <v>1</v>
      </c>
      <c r="H146" s="6">
        <v>0</v>
      </c>
      <c r="I146" s="6">
        <v>-1</v>
      </c>
      <c r="J146" s="6">
        <v>-1</v>
      </c>
      <c r="K146" s="7">
        <v>0.31912681169107199</v>
      </c>
      <c r="L146" s="7">
        <v>7.0737686678591996E-2</v>
      </c>
      <c r="O146" s="7">
        <v>8.7536224124761581</v>
      </c>
      <c r="P146" s="7">
        <v>3.3464156491789936</v>
      </c>
      <c r="S146" s="7">
        <v>1.0376814141842512</v>
      </c>
      <c r="T146" s="7">
        <v>0.34194754846695302</v>
      </c>
      <c r="X146" s="4" t="str">
        <f t="shared" si="5"/>
        <v>112</v>
      </c>
      <c r="Y146" s="1">
        <f t="shared" si="1"/>
        <v>-99</v>
      </c>
      <c r="Z146" s="1">
        <f t="shared" si="2"/>
        <v>-99</v>
      </c>
      <c r="AA146" s="1">
        <f>IF($I146&gt;=0,'Data Stove19 Run 2'!$AA$2,$I146)</f>
        <v>-1</v>
      </c>
      <c r="AB146" s="1">
        <f>IF($J146&gt;=0,'Data Stove19 Run 2'!$AA$2,$J146)</f>
        <v>-1</v>
      </c>
    </row>
    <row r="147" spans="1:28" x14ac:dyDescent="0.3">
      <c r="A147" s="6">
        <v>2</v>
      </c>
      <c r="B147" s="7">
        <v>111.60344827586206</v>
      </c>
      <c r="C147" s="6">
        <v>1</v>
      </c>
      <c r="D147" s="6">
        <v>13160.9273503112</v>
      </c>
      <c r="E147" s="6">
        <v>30000</v>
      </c>
      <c r="F147" s="6">
        <v>438.70967741935482</v>
      </c>
      <c r="G147" s="7">
        <v>1</v>
      </c>
      <c r="H147" s="6">
        <v>0</v>
      </c>
      <c r="I147" s="6">
        <v>-1</v>
      </c>
      <c r="J147" s="6">
        <v>-1</v>
      </c>
      <c r="K147" s="7">
        <v>0.31912681169107199</v>
      </c>
      <c r="L147" s="7">
        <v>7.0737686678591996E-2</v>
      </c>
      <c r="O147" s="7">
        <v>8.7523193851934789</v>
      </c>
      <c r="P147" s="7">
        <v>3.3459095966589101</v>
      </c>
      <c r="S147" s="7">
        <v>1.0375130949988465</v>
      </c>
      <c r="T147" s="7">
        <v>0.34188401839860255</v>
      </c>
      <c r="X147" s="4" t="str">
        <f t="shared" si="5"/>
        <v>112</v>
      </c>
      <c r="Y147" s="1">
        <f t="shared" si="1"/>
        <v>-99</v>
      </c>
      <c r="Z147" s="1">
        <f t="shared" si="2"/>
        <v>-99</v>
      </c>
      <c r="AA147" s="1">
        <f>IF($I147&gt;=0,'Data Stove19 Run 2'!$AA$2,$I147)</f>
        <v>-1</v>
      </c>
      <c r="AB147" s="1">
        <f>IF($J147&gt;=0,'Data Stove19 Run 2'!$AA$2,$J147)</f>
        <v>-1</v>
      </c>
    </row>
    <row r="148" spans="1:28" x14ac:dyDescent="0.3">
      <c r="A148" s="6">
        <v>2</v>
      </c>
      <c r="B148" s="7">
        <v>111.62068965517241</v>
      </c>
      <c r="C148" s="6">
        <v>1</v>
      </c>
      <c r="D148" s="6">
        <v>13354.170630282932</v>
      </c>
      <c r="E148" s="6">
        <v>30000</v>
      </c>
      <c r="F148" s="6">
        <v>445.16129032258061</v>
      </c>
      <c r="G148" s="7">
        <v>1</v>
      </c>
      <c r="H148" s="6">
        <v>0</v>
      </c>
      <c r="I148" s="6">
        <v>-1</v>
      </c>
      <c r="J148" s="6">
        <v>-1</v>
      </c>
      <c r="K148" s="7">
        <v>0.31912681169107199</v>
      </c>
      <c r="L148" s="7">
        <v>7.0737686678591996E-2</v>
      </c>
      <c r="O148" s="7">
        <v>8.7510167604524369</v>
      </c>
      <c r="P148" s="7">
        <v>3.3454037004726294</v>
      </c>
      <c r="S148" s="7">
        <v>1.0373448546514674</v>
      </c>
      <c r="T148" s="7">
        <v>0.34182051808672431</v>
      </c>
      <c r="X148" s="4" t="str">
        <f t="shared" si="5"/>
        <v>112</v>
      </c>
      <c r="Y148" s="1">
        <f t="shared" si="1"/>
        <v>-99</v>
      </c>
      <c r="Z148" s="1">
        <f t="shared" si="2"/>
        <v>-99</v>
      </c>
      <c r="AA148" s="1">
        <f>IF($I148&gt;=0,'Data Stove19 Run 2'!$AA$2,$I148)</f>
        <v>-1</v>
      </c>
      <c r="AB148" s="1">
        <f>IF($J148&gt;=0,'Data Stove19 Run 2'!$AA$2,$J148)</f>
        <v>-1</v>
      </c>
    </row>
    <row r="149" spans="1:28" x14ac:dyDescent="0.3">
      <c r="A149" s="6">
        <v>2</v>
      </c>
      <c r="B149" s="7">
        <v>111.63793103448276</v>
      </c>
      <c r="C149" s="6">
        <v>1</v>
      </c>
      <c r="D149" s="6">
        <v>13312.586633326991</v>
      </c>
      <c r="E149" s="6">
        <v>30000</v>
      </c>
      <c r="F149" s="6">
        <v>445.16129032258061</v>
      </c>
      <c r="G149" s="7">
        <v>1</v>
      </c>
      <c r="H149" s="6">
        <v>0</v>
      </c>
      <c r="I149" s="6">
        <v>-1</v>
      </c>
      <c r="J149" s="6">
        <v>-1</v>
      </c>
      <c r="K149" s="7">
        <v>0.31912681169107199</v>
      </c>
      <c r="L149" s="7">
        <v>7.0737686678591996E-2</v>
      </c>
      <c r="O149" s="7">
        <v>8.7497145380665273</v>
      </c>
      <c r="P149" s="7">
        <v>3.3448979605477187</v>
      </c>
      <c r="S149" s="7">
        <v>1.0371766930867377</v>
      </c>
      <c r="T149" s="7">
        <v>0.34175704751041713</v>
      </c>
      <c r="X149" s="4" t="str">
        <f t="shared" si="5"/>
        <v>112</v>
      </c>
      <c r="Y149" s="1">
        <f t="shared" si="1"/>
        <v>-99</v>
      </c>
      <c r="Z149" s="1">
        <f t="shared" si="2"/>
        <v>-99</v>
      </c>
      <c r="AA149" s="1">
        <f>IF($I149&gt;=0,'Data Stove19 Run 2'!$AA$2,$I149)</f>
        <v>-1</v>
      </c>
      <c r="AB149" s="1">
        <f>IF($J149&gt;=0,'Data Stove19 Run 2'!$AA$2,$J149)</f>
        <v>-1</v>
      </c>
    </row>
    <row r="150" spans="1:28" x14ac:dyDescent="0.3">
      <c r="A150" s="6">
        <v>2</v>
      </c>
      <c r="B150" s="7">
        <v>111.65517241379311</v>
      </c>
      <c r="C150" s="6">
        <v>1</v>
      </c>
      <c r="D150" s="6">
        <v>13612.643709401244</v>
      </c>
      <c r="E150" s="6">
        <v>30000</v>
      </c>
      <c r="F150" s="6">
        <v>453.76344086021504</v>
      </c>
      <c r="G150" s="7">
        <v>1</v>
      </c>
      <c r="H150" s="6">
        <v>0</v>
      </c>
      <c r="I150" s="6">
        <v>-1</v>
      </c>
      <c r="J150" s="6">
        <v>-1</v>
      </c>
      <c r="K150" s="7">
        <v>0.31912681169107199</v>
      </c>
      <c r="L150" s="7">
        <v>7.0737686678591996E-2</v>
      </c>
      <c r="O150" s="7">
        <v>8.7484127178493587</v>
      </c>
      <c r="P150" s="7">
        <v>3.3443923768117902</v>
      </c>
      <c r="S150" s="7">
        <v>1.0370086102493323</v>
      </c>
      <c r="T150" s="7">
        <v>0.34169360664879922</v>
      </c>
      <c r="X150" s="4" t="str">
        <f t="shared" si="5"/>
        <v>112</v>
      </c>
      <c r="Y150" s="1">
        <f t="shared" si="1"/>
        <v>-99</v>
      </c>
      <c r="Z150" s="1">
        <f t="shared" si="2"/>
        <v>-99</v>
      </c>
      <c r="AA150" s="1">
        <f>IF($I150&gt;=0,'Data Stove19 Run 2'!$AA$2,$I150)</f>
        <v>-1</v>
      </c>
      <c r="AB150" s="1">
        <f>IF($J150&gt;=0,'Data Stove19 Run 2'!$AA$2,$J150)</f>
        <v>-1</v>
      </c>
    </row>
    <row r="151" spans="1:28" x14ac:dyDescent="0.3">
      <c r="A151" s="6">
        <v>2</v>
      </c>
      <c r="B151" s="7">
        <v>111.67241379310344</v>
      </c>
      <c r="C151" s="6">
        <v>1</v>
      </c>
      <c r="D151" s="6">
        <v>13612.643709401244</v>
      </c>
      <c r="E151" s="6">
        <v>30000</v>
      </c>
      <c r="F151" s="6">
        <v>458.06451612903226</v>
      </c>
      <c r="G151" s="7">
        <v>1</v>
      </c>
      <c r="H151" s="6">
        <v>0</v>
      </c>
      <c r="I151" s="6">
        <v>-1</v>
      </c>
      <c r="J151" s="6">
        <v>-1</v>
      </c>
      <c r="K151" s="7">
        <v>0.31912681169107199</v>
      </c>
      <c r="L151" s="7">
        <v>7.0737686678591996E-2</v>
      </c>
      <c r="O151" s="7">
        <v>8.7471112996146587</v>
      </c>
      <c r="P151" s="7">
        <v>3.3438869491925018</v>
      </c>
      <c r="S151" s="7">
        <v>1.0368406060839783</v>
      </c>
      <c r="T151" s="7">
        <v>0.34163019548100843</v>
      </c>
      <c r="X151" s="4" t="str">
        <f t="shared" si="5"/>
        <v>112</v>
      </c>
      <c r="Y151" s="1">
        <f t="shared" si="1"/>
        <v>-99</v>
      </c>
      <c r="Z151" s="1">
        <f t="shared" si="2"/>
        <v>-99</v>
      </c>
      <c r="AA151" s="1">
        <f>IF($I151&gt;=0,'Data Stove19 Run 2'!$AA$2,$I151)</f>
        <v>-1</v>
      </c>
      <c r="AB151" s="1">
        <f>IF($J151&gt;=0,'Data Stove19 Run 2'!$AA$2,$J151)</f>
        <v>-1</v>
      </c>
    </row>
    <row r="152" spans="1:28" x14ac:dyDescent="0.3">
      <c r="A152" s="6">
        <v>2</v>
      </c>
      <c r="B152" s="7">
        <v>111.68965517241379</v>
      </c>
      <c r="C152" s="6">
        <v>1</v>
      </c>
      <c r="D152" s="6">
        <v>13354.170630282932</v>
      </c>
      <c r="E152" s="6">
        <v>30000</v>
      </c>
      <c r="F152" s="6">
        <v>455.91397849462368</v>
      </c>
      <c r="G152" s="7">
        <v>1</v>
      </c>
      <c r="H152" s="6">
        <v>0</v>
      </c>
      <c r="I152" s="6">
        <v>-1</v>
      </c>
      <c r="J152" s="6">
        <v>-1</v>
      </c>
      <c r="K152" s="7">
        <v>0.31912681169107199</v>
      </c>
      <c r="L152" s="7">
        <v>7.0737686678591996E-2</v>
      </c>
      <c r="O152" s="7">
        <v>8.7458102831762634</v>
      </c>
      <c r="P152" s="7">
        <v>3.3433816776175531</v>
      </c>
      <c r="S152" s="7">
        <v>1.0366726805354538</v>
      </c>
      <c r="T152" s="7">
        <v>0.34156681398620209</v>
      </c>
      <c r="X152" s="4" t="str">
        <f t="shared" si="5"/>
        <v>112</v>
      </c>
      <c r="Y152" s="1">
        <f t="shared" si="1"/>
        <v>-99</v>
      </c>
      <c r="Z152" s="1">
        <f t="shared" si="2"/>
        <v>-99</v>
      </c>
      <c r="AA152" s="1">
        <f>IF($I152&gt;=0,'Data Stove19 Run 2'!$AA$2,$I152)</f>
        <v>-1</v>
      </c>
      <c r="AB152" s="1">
        <f>IF($J152&gt;=0,'Data Stove19 Run 2'!$AA$2,$J152)</f>
        <v>-1</v>
      </c>
    </row>
    <row r="153" spans="1:28" x14ac:dyDescent="0.3">
      <c r="A153" s="6">
        <v>2</v>
      </c>
      <c r="B153" s="7">
        <v>111.70689655172414</v>
      </c>
      <c r="C153" s="6">
        <v>1</v>
      </c>
      <c r="D153" s="6">
        <v>13354.170630282932</v>
      </c>
      <c r="E153" s="6">
        <v>30000</v>
      </c>
      <c r="F153" s="6">
        <v>455.91397849462368</v>
      </c>
      <c r="G153" s="7">
        <v>1</v>
      </c>
      <c r="H153" s="6">
        <v>0</v>
      </c>
      <c r="I153" s="6">
        <v>-1</v>
      </c>
      <c r="J153" s="6">
        <v>-1</v>
      </c>
      <c r="K153" s="7">
        <v>0.31912681169107199</v>
      </c>
      <c r="L153" s="7">
        <v>7.0737686678591996E-2</v>
      </c>
      <c r="O153" s="7">
        <v>8.7445096683481278</v>
      </c>
      <c r="P153" s="7">
        <v>3.3428765620146916</v>
      </c>
      <c r="S153" s="7">
        <v>1.0365048335485896</v>
      </c>
      <c r="T153" s="7">
        <v>0.34150346214355704</v>
      </c>
      <c r="X153" s="4" t="str">
        <f t="shared" si="5"/>
        <v>112</v>
      </c>
      <c r="Y153" s="1">
        <f t="shared" si="1"/>
        <v>-99</v>
      </c>
      <c r="Z153" s="1">
        <f t="shared" si="2"/>
        <v>-99</v>
      </c>
      <c r="AA153" s="1">
        <f>IF($I153&gt;=0,'Data Stove19 Run 2'!$AA$2,$I153)</f>
        <v>-1</v>
      </c>
      <c r="AB153" s="1">
        <f>IF($J153&gt;=0,'Data Stove19 Run 2'!$AA$2,$J153)</f>
        <v>-1</v>
      </c>
    </row>
    <row r="154" spans="1:28" x14ac:dyDescent="0.3">
      <c r="A154" s="6">
        <v>2</v>
      </c>
      <c r="B154" s="7">
        <v>111.72413793103448</v>
      </c>
      <c r="C154" s="6">
        <v>1</v>
      </c>
      <c r="D154" s="6">
        <v>13354.170630282932</v>
      </c>
      <c r="E154" s="6">
        <v>30000</v>
      </c>
      <c r="F154" s="6">
        <v>455.91397849462368</v>
      </c>
      <c r="G154" s="7">
        <v>1</v>
      </c>
      <c r="H154" s="6">
        <v>0</v>
      </c>
      <c r="I154" s="6">
        <v>-1</v>
      </c>
      <c r="J154" s="6">
        <v>-1</v>
      </c>
      <c r="K154" s="7">
        <v>0.31912681169107199</v>
      </c>
      <c r="L154" s="7">
        <v>7.0737686678591996E-2</v>
      </c>
      <c r="O154" s="7">
        <v>8.7432094549443224</v>
      </c>
      <c r="P154" s="7">
        <v>3.3423716023117076</v>
      </c>
      <c r="S154" s="7">
        <v>1.0363370650682675</v>
      </c>
      <c r="T154" s="7">
        <v>0.34144013993226963</v>
      </c>
      <c r="X154" s="4" t="str">
        <f t="shared" si="5"/>
        <v>112</v>
      </c>
      <c r="Y154" s="1">
        <f t="shared" si="1"/>
        <v>-99</v>
      </c>
      <c r="Z154" s="1">
        <f t="shared" si="2"/>
        <v>-99</v>
      </c>
      <c r="AA154" s="1">
        <f>IF($I154&gt;=0,'Data Stove19 Run 2'!$AA$2,$I154)</f>
        <v>-1</v>
      </c>
      <c r="AB154" s="1">
        <f>IF($J154&gt;=0,'Data Stove19 Run 2'!$AA$2,$J154)</f>
        <v>-1</v>
      </c>
    </row>
    <row r="155" spans="1:28" x14ac:dyDescent="0.3">
      <c r="A155" s="6">
        <v>2</v>
      </c>
      <c r="B155" s="7">
        <v>111.74137931034483</v>
      </c>
      <c r="C155" s="6">
        <v>1</v>
      </c>
      <c r="D155" s="6">
        <v>13354.170630282932</v>
      </c>
      <c r="E155" s="6">
        <v>30000</v>
      </c>
      <c r="F155" s="6">
        <v>455.91397849462368</v>
      </c>
      <c r="G155" s="7">
        <v>1</v>
      </c>
      <c r="H155" s="6">
        <v>0</v>
      </c>
      <c r="I155" s="6">
        <v>-1</v>
      </c>
      <c r="J155" s="6">
        <v>-1</v>
      </c>
      <c r="K155" s="7">
        <v>0.31912681169107199</v>
      </c>
      <c r="L155" s="7">
        <v>7.0737686678591996E-2</v>
      </c>
      <c r="O155" s="7">
        <v>8.7419096427790315</v>
      </c>
      <c r="P155" s="7">
        <v>3.3418667984364361</v>
      </c>
      <c r="S155" s="7">
        <v>1.0361693750394207</v>
      </c>
      <c r="T155" s="7">
        <v>0.34137684733155566</v>
      </c>
      <c r="X155" s="4" t="str">
        <f t="shared" si="5"/>
        <v>112</v>
      </c>
      <c r="Y155" s="1">
        <f t="shared" si="1"/>
        <v>-99</v>
      </c>
      <c r="Z155" s="1">
        <f t="shared" si="2"/>
        <v>-99</v>
      </c>
      <c r="AA155" s="1">
        <f>IF($I155&gt;=0,'Data Stove19 Run 2'!$AA$2,$I155)</f>
        <v>-1</v>
      </c>
      <c r="AB155" s="1">
        <f>IF($J155&gt;=0,'Data Stove19 Run 2'!$AA$2,$J155)</f>
        <v>-1</v>
      </c>
    </row>
    <row r="156" spans="1:28" x14ac:dyDescent="0.3">
      <c r="A156" s="6">
        <v>2</v>
      </c>
      <c r="B156" s="7">
        <v>111.75862068965517</v>
      </c>
      <c r="C156" s="6">
        <v>1</v>
      </c>
      <c r="D156" s="6">
        <v>13354.170630282932</v>
      </c>
      <c r="E156" s="6">
        <v>30000</v>
      </c>
      <c r="F156" s="6">
        <v>455.91397849462368</v>
      </c>
      <c r="G156" s="7">
        <v>1</v>
      </c>
      <c r="H156" s="6">
        <v>0</v>
      </c>
      <c r="I156" s="6">
        <v>-1</v>
      </c>
      <c r="J156" s="6">
        <v>-1</v>
      </c>
      <c r="K156" s="7">
        <v>0.31912681169107199</v>
      </c>
      <c r="L156" s="7">
        <v>7.0737686678591996E-2</v>
      </c>
      <c r="O156" s="7">
        <v>8.7406102316665528</v>
      </c>
      <c r="P156" s="7">
        <v>3.341362150316757</v>
      </c>
      <c r="S156" s="7">
        <v>1.0360017634070344</v>
      </c>
      <c r="T156" s="7">
        <v>0.34131358432065034</v>
      </c>
      <c r="X156" s="4" t="str">
        <f t="shared" si="5"/>
        <v>112</v>
      </c>
      <c r="Y156" s="1">
        <f t="shared" si="1"/>
        <v>-99</v>
      </c>
      <c r="Z156" s="1">
        <f t="shared" si="2"/>
        <v>-99</v>
      </c>
      <c r="AA156" s="1">
        <f>IF($I156&gt;=0,'Data Stove19 Run 2'!$AA$2,$I156)</f>
        <v>-1</v>
      </c>
      <c r="AB156" s="1">
        <f>IF($J156&gt;=0,'Data Stove19 Run 2'!$AA$2,$J156)</f>
        <v>-1</v>
      </c>
    </row>
    <row r="157" spans="1:28" x14ac:dyDescent="0.3">
      <c r="A157" s="6">
        <v>2</v>
      </c>
      <c r="B157" s="7">
        <v>111.77586206896552</v>
      </c>
      <c r="C157" s="6">
        <v>1</v>
      </c>
      <c r="D157" s="6">
        <v>13354.170630282932</v>
      </c>
      <c r="E157" s="6">
        <v>30000</v>
      </c>
      <c r="F157" s="6">
        <v>455.91397849462368</v>
      </c>
      <c r="G157" s="7">
        <v>1</v>
      </c>
      <c r="H157" s="6">
        <v>0</v>
      </c>
      <c r="I157" s="6">
        <v>-1</v>
      </c>
      <c r="J157" s="6">
        <v>-1</v>
      </c>
      <c r="K157" s="7">
        <v>0.31912681169107199</v>
      </c>
      <c r="L157" s="7">
        <v>7.0737686678591996E-2</v>
      </c>
      <c r="O157" s="7">
        <v>8.7393112214212998</v>
      </c>
      <c r="P157" s="7">
        <v>3.3408576578805946</v>
      </c>
      <c r="S157" s="7">
        <v>1.0358342301161449</v>
      </c>
      <c r="T157" s="7">
        <v>0.34125035087880834</v>
      </c>
      <c r="X157" s="4" t="str">
        <f t="shared" si="5"/>
        <v>112</v>
      </c>
      <c r="Y157" s="1">
        <f t="shared" si="1"/>
        <v>-99</v>
      </c>
      <c r="Z157" s="1">
        <f t="shared" si="2"/>
        <v>-99</v>
      </c>
      <c r="AA157" s="1">
        <f>IF($I157&gt;=0,'Data Stove19 Run 2'!$AA$2,$I157)</f>
        <v>-1</v>
      </c>
      <c r="AB157" s="1">
        <f>IF($J157&gt;=0,'Data Stove19 Run 2'!$AA$2,$J157)</f>
        <v>-1</v>
      </c>
    </row>
    <row r="158" spans="1:28" x14ac:dyDescent="0.3">
      <c r="A158" s="6">
        <v>2</v>
      </c>
      <c r="B158" s="7">
        <v>111.79310344827586</v>
      </c>
      <c r="C158" s="6">
        <v>1</v>
      </c>
      <c r="D158" s="6">
        <v>13354.170630282932</v>
      </c>
      <c r="E158" s="6">
        <v>30000</v>
      </c>
      <c r="F158" s="6">
        <v>455.91397849462368</v>
      </c>
      <c r="G158" s="7">
        <v>1</v>
      </c>
      <c r="H158" s="6">
        <v>0</v>
      </c>
      <c r="I158" s="6">
        <v>-1</v>
      </c>
      <c r="J158" s="6">
        <v>-1</v>
      </c>
      <c r="K158" s="7">
        <v>0.31912681169107199</v>
      </c>
      <c r="L158" s="7">
        <v>7.0737686678591996E-2</v>
      </c>
      <c r="O158" s="7">
        <v>8.7380126118578012</v>
      </c>
      <c r="P158" s="7">
        <v>3.3403533210559182</v>
      </c>
      <c r="S158" s="7">
        <v>1.03566677511184</v>
      </c>
      <c r="T158" s="7">
        <v>0.34118714698530367</v>
      </c>
      <c r="X158" s="4" t="str">
        <f t="shared" si="5"/>
        <v>112</v>
      </c>
      <c r="Y158" s="1">
        <f t="shared" si="1"/>
        <v>-99</v>
      </c>
      <c r="Z158" s="1">
        <f t="shared" si="2"/>
        <v>-99</v>
      </c>
      <c r="AA158" s="1">
        <f>IF($I158&gt;=0,'Data Stove19 Run 2'!$AA$2,$I158)</f>
        <v>-1</v>
      </c>
      <c r="AB158" s="1">
        <f>IF($J158&gt;=0,'Data Stove19 Run 2'!$AA$2,$J158)</f>
        <v>-1</v>
      </c>
    </row>
    <row r="159" spans="1:28" x14ac:dyDescent="0.3">
      <c r="A159" s="6">
        <v>2</v>
      </c>
      <c r="B159" s="7">
        <v>111.81034482758621</v>
      </c>
      <c r="C159" s="6">
        <v>1</v>
      </c>
      <c r="D159" s="6">
        <v>13612.643709401244</v>
      </c>
      <c r="E159" s="6">
        <v>30000</v>
      </c>
      <c r="F159" s="6">
        <v>455.91397849462368</v>
      </c>
      <c r="G159" s="7">
        <v>1</v>
      </c>
      <c r="H159" s="6">
        <v>0</v>
      </c>
      <c r="I159" s="6">
        <v>-1</v>
      </c>
      <c r="J159" s="6">
        <v>-1</v>
      </c>
      <c r="K159" s="7">
        <v>0.31912681169107199</v>
      </c>
      <c r="L159" s="7">
        <v>7.0737686678591996E-2</v>
      </c>
      <c r="O159" s="7">
        <v>8.7367144027906978</v>
      </c>
      <c r="P159" s="7">
        <v>3.3398491397707404</v>
      </c>
      <c r="S159" s="7">
        <v>1.0354993983392586</v>
      </c>
      <c r="T159" s="7">
        <v>0.34112397261942967</v>
      </c>
      <c r="X159" s="4" t="str">
        <f t="shared" si="5"/>
        <v>112</v>
      </c>
      <c r="Y159" s="1">
        <f t="shared" si="1"/>
        <v>-99</v>
      </c>
      <c r="Z159" s="1">
        <f t="shared" si="2"/>
        <v>-99</v>
      </c>
      <c r="AA159" s="1">
        <f>IF($I159&gt;=0,'Data Stove19 Run 2'!$AA$2,$I159)</f>
        <v>-1</v>
      </c>
      <c r="AB159" s="1">
        <f>IF($J159&gt;=0,'Data Stove19 Run 2'!$AA$2,$J159)</f>
        <v>-1</v>
      </c>
    </row>
    <row r="160" spans="1:28" x14ac:dyDescent="0.3">
      <c r="A160" s="6">
        <v>2</v>
      </c>
      <c r="B160" s="7">
        <v>111.82758620689656</v>
      </c>
      <c r="C160" s="6">
        <v>1</v>
      </c>
      <c r="D160" s="6">
        <v>13354.170630282932</v>
      </c>
      <c r="E160" s="6">
        <v>30000</v>
      </c>
      <c r="F160" s="6">
        <v>445.16129032258061</v>
      </c>
      <c r="G160" s="7">
        <v>1</v>
      </c>
      <c r="H160" s="6">
        <v>0</v>
      </c>
      <c r="I160" s="6">
        <v>-1</v>
      </c>
      <c r="J160" s="6">
        <v>-1</v>
      </c>
      <c r="K160" s="7">
        <v>0.31912681169107199</v>
      </c>
      <c r="L160" s="7">
        <v>7.0737686678591996E-2</v>
      </c>
      <c r="O160" s="7">
        <v>8.7354165940347457</v>
      </c>
      <c r="P160" s="7">
        <v>3.3393451139531187</v>
      </c>
      <c r="S160" s="7">
        <v>1.0353320997435911</v>
      </c>
      <c r="T160" s="7">
        <v>0.34106082776049906</v>
      </c>
      <c r="X160" s="4" t="str">
        <f t="shared" si="5"/>
        <v>112</v>
      </c>
      <c r="Y160" s="1">
        <f t="shared" si="1"/>
        <v>-99</v>
      </c>
      <c r="Z160" s="1">
        <f t="shared" si="2"/>
        <v>-99</v>
      </c>
      <c r="AA160" s="1">
        <f>IF($I160&gt;=0,'Data Stove19 Run 2'!$AA$2,$I160)</f>
        <v>-1</v>
      </c>
      <c r="AB160" s="1">
        <f>IF($J160&gt;=0,'Data Stove19 Run 2'!$AA$2,$J160)</f>
        <v>-1</v>
      </c>
    </row>
    <row r="161" spans="1:28" x14ac:dyDescent="0.3">
      <c r="A161" s="6">
        <v>2</v>
      </c>
      <c r="B161" s="7">
        <v>111.84482758620689</v>
      </c>
      <c r="C161" s="6">
        <v>1</v>
      </c>
      <c r="D161" s="6">
        <v>13612.643709401244</v>
      </c>
      <c r="E161" s="6">
        <v>30000</v>
      </c>
      <c r="F161" s="6">
        <v>449.46236559139783</v>
      </c>
      <c r="G161" s="7">
        <v>1</v>
      </c>
      <c r="H161" s="6">
        <v>0</v>
      </c>
      <c r="I161" s="6">
        <v>-1</v>
      </c>
      <c r="J161" s="6">
        <v>-1</v>
      </c>
      <c r="K161" s="7">
        <v>0.31912681169107199</v>
      </c>
      <c r="L161" s="7">
        <v>7.0737686678591996E-2</v>
      </c>
      <c r="O161" s="7">
        <v>8.7341191854048184</v>
      </c>
      <c r="P161" s="7">
        <v>3.3388412435311556</v>
      </c>
      <c r="S161" s="7">
        <v>1.0351648792700789</v>
      </c>
      <c r="T161" s="7">
        <v>0.34099771238784399</v>
      </c>
      <c r="X161" s="4" t="str">
        <f t="shared" si="5"/>
        <v>112</v>
      </c>
      <c r="Y161" s="1">
        <f t="shared" si="1"/>
        <v>-99</v>
      </c>
      <c r="Z161" s="1">
        <f t="shared" si="2"/>
        <v>-99</v>
      </c>
      <c r="AA161" s="1">
        <f>IF($I161&gt;=0,'Data Stove19 Run 2'!$AA$2,$I161)</f>
        <v>-1</v>
      </c>
      <c r="AB161" s="1">
        <f>IF($J161&gt;=0,'Data Stove19 Run 2'!$AA$2,$J161)</f>
        <v>-1</v>
      </c>
    </row>
    <row r="162" spans="1:28" x14ac:dyDescent="0.3">
      <c r="A162" s="6">
        <v>2</v>
      </c>
      <c r="B162" s="7">
        <v>111.86206896551724</v>
      </c>
      <c r="C162" s="6">
        <v>1</v>
      </c>
      <c r="D162" s="6">
        <v>13354.170630282932</v>
      </c>
      <c r="E162" s="6">
        <v>30000</v>
      </c>
      <c r="F162" s="6">
        <v>445.16129032258061</v>
      </c>
      <c r="G162" s="7">
        <v>1</v>
      </c>
      <c r="H162" s="6">
        <v>0</v>
      </c>
      <c r="I162" s="6">
        <v>-1</v>
      </c>
      <c r="J162" s="6">
        <v>-1</v>
      </c>
      <c r="K162" s="7">
        <v>0.31912681169107199</v>
      </c>
      <c r="L162" s="7">
        <v>7.0737686678591996E-2</v>
      </c>
      <c r="O162" s="7">
        <v>8.7328221767158976</v>
      </c>
      <c r="P162" s="7">
        <v>3.338337528432997</v>
      </c>
      <c r="S162" s="7">
        <v>1.0349977368640146</v>
      </c>
      <c r="T162" s="7">
        <v>0.34093462648081568</v>
      </c>
      <c r="X162" s="4" t="str">
        <f t="shared" si="5"/>
        <v>112</v>
      </c>
      <c r="Y162" s="1">
        <f t="shared" si="1"/>
        <v>-99</v>
      </c>
      <c r="Z162" s="1">
        <f t="shared" si="2"/>
        <v>-99</v>
      </c>
      <c r="AA162" s="1">
        <f>IF($I162&gt;=0,'Data Stove19 Run 2'!$AA$2,$I162)</f>
        <v>-1</v>
      </c>
      <c r="AB162" s="1">
        <f>IF($J162&gt;=0,'Data Stove19 Run 2'!$AA$2,$J162)</f>
        <v>-1</v>
      </c>
    </row>
    <row r="163" spans="1:28" x14ac:dyDescent="0.3">
      <c r="A163" s="6">
        <v>2</v>
      </c>
      <c r="B163" s="7">
        <v>111.87931034482759</v>
      </c>
      <c r="C163" s="6">
        <v>1</v>
      </c>
      <c r="D163" s="6">
        <v>13096.512923653956</v>
      </c>
      <c r="E163" s="6">
        <v>30000</v>
      </c>
      <c r="F163" s="6">
        <v>436.55913978494624</v>
      </c>
      <c r="G163" s="7">
        <v>1</v>
      </c>
      <c r="H163" s="6">
        <v>0</v>
      </c>
      <c r="I163" s="6">
        <v>-1</v>
      </c>
      <c r="J163" s="6">
        <v>-1</v>
      </c>
      <c r="K163" s="7">
        <v>0.31912681169107199</v>
      </c>
      <c r="L163" s="7">
        <v>7.0737686678591996E-2</v>
      </c>
      <c r="O163" s="7">
        <v>8.7315255677830841</v>
      </c>
      <c r="P163" s="7">
        <v>3.3378339685868332</v>
      </c>
      <c r="S163" s="7">
        <v>1.0348306724707421</v>
      </c>
      <c r="T163" s="7">
        <v>0.34087157001878482</v>
      </c>
      <c r="X163" s="4" t="str">
        <f t="shared" si="5"/>
        <v>112</v>
      </c>
      <c r="Y163" s="1">
        <f t="shared" si="1"/>
        <v>-99</v>
      </c>
      <c r="Z163" s="1">
        <f t="shared" si="2"/>
        <v>-99</v>
      </c>
      <c r="AA163" s="1">
        <f>IF($I163&gt;=0,'Data Stove19 Run 2'!$AA$2,$I163)</f>
        <v>-1</v>
      </c>
      <c r="AB163" s="1">
        <f>IF($J163&gt;=0,'Data Stove19 Run 2'!$AA$2,$J163)</f>
        <v>-1</v>
      </c>
    </row>
    <row r="164" spans="1:28" x14ac:dyDescent="0.3">
      <c r="A164" s="6">
        <v>2</v>
      </c>
      <c r="B164" s="7">
        <v>111.89655172413794</v>
      </c>
      <c r="C164" s="6">
        <v>1</v>
      </c>
      <c r="D164" s="6">
        <v>13096.512923653956</v>
      </c>
      <c r="E164" s="6">
        <v>30000</v>
      </c>
      <c r="F164" s="6">
        <v>434.40860215053766</v>
      </c>
      <c r="G164" s="7">
        <v>1</v>
      </c>
      <c r="H164" s="6">
        <v>0</v>
      </c>
      <c r="I164" s="6">
        <v>-1</v>
      </c>
      <c r="J164" s="6">
        <v>-1</v>
      </c>
      <c r="K164" s="7">
        <v>0.31912681169107199</v>
      </c>
      <c r="L164" s="7">
        <v>7.0737686678591996E-2</v>
      </c>
      <c r="O164" s="7">
        <v>8.7302293584215889</v>
      </c>
      <c r="P164" s="7">
        <v>3.3373305639208994</v>
      </c>
      <c r="S164" s="7">
        <v>1.0346636860356559</v>
      </c>
      <c r="T164" s="7">
        <v>0.34080854298114133</v>
      </c>
      <c r="X164" s="4" t="str">
        <f t="shared" si="5"/>
        <v>112</v>
      </c>
      <c r="Y164" s="1">
        <f t="shared" si="1"/>
        <v>-99</v>
      </c>
      <c r="Z164" s="1">
        <f t="shared" si="2"/>
        <v>-99</v>
      </c>
      <c r="AA164" s="1">
        <f>IF($I164&gt;=0,'Data Stove19 Run 2'!$AA$2,$I164)</f>
        <v>-1</v>
      </c>
      <c r="AB164" s="1">
        <f>IF($J164&gt;=0,'Data Stove19 Run 2'!$AA$2,$J164)</f>
        <v>-1</v>
      </c>
    </row>
    <row r="165" spans="1:28" x14ac:dyDescent="0.3">
      <c r="A165" s="6">
        <v>2</v>
      </c>
      <c r="B165" s="7">
        <v>111.91379310344827</v>
      </c>
      <c r="C165" s="6">
        <v>1</v>
      </c>
      <c r="D165" s="6">
        <v>13289.75620362569</v>
      </c>
      <c r="E165" s="6">
        <v>30000</v>
      </c>
      <c r="F165" s="6">
        <v>443.01075268817198</v>
      </c>
      <c r="G165" s="7">
        <v>1</v>
      </c>
      <c r="H165" s="6">
        <v>0</v>
      </c>
      <c r="I165" s="6">
        <v>-1</v>
      </c>
      <c r="J165" s="6">
        <v>-1</v>
      </c>
      <c r="K165" s="7">
        <v>0.31912681169107199</v>
      </c>
      <c r="L165" s="7">
        <v>7.0737686678591996E-2</v>
      </c>
      <c r="O165" s="7">
        <v>8.7289335484467419</v>
      </c>
      <c r="P165" s="7">
        <v>3.3368273143634748</v>
      </c>
      <c r="S165" s="7">
        <v>1.0344967775042015</v>
      </c>
      <c r="T165" s="7">
        <v>0.34074554534729423</v>
      </c>
      <c r="X165" s="4" t="str">
        <f t="shared" si="5"/>
        <v>112</v>
      </c>
      <c r="Y165" s="1">
        <f t="shared" si="1"/>
        <v>-99</v>
      </c>
      <c r="Z165" s="1">
        <f t="shared" si="2"/>
        <v>-99</v>
      </c>
      <c r="AA165" s="1">
        <f>IF($I165&gt;=0,'Data Stove19 Run 2'!$AA$2,$I165)</f>
        <v>-1</v>
      </c>
      <c r="AB165" s="1">
        <f>IF($J165&gt;=0,'Data Stove19 Run 2'!$AA$2,$J165)</f>
        <v>-1</v>
      </c>
    </row>
    <row r="166" spans="1:28" x14ac:dyDescent="0.3">
      <c r="A166" s="6">
        <v>2</v>
      </c>
      <c r="B166" s="7">
        <v>111.93103448275862</v>
      </c>
      <c r="C166" s="6">
        <v>1</v>
      </c>
      <c r="D166" s="6">
        <v>13354.170630282932</v>
      </c>
      <c r="E166" s="6">
        <v>30000</v>
      </c>
      <c r="F166" s="6">
        <v>438.70967741935482</v>
      </c>
      <c r="G166" s="7">
        <v>1</v>
      </c>
      <c r="H166" s="6">
        <v>0</v>
      </c>
      <c r="I166" s="6">
        <v>-1</v>
      </c>
      <c r="J166" s="6">
        <v>-1</v>
      </c>
      <c r="K166" s="7">
        <v>0.31912681169107199</v>
      </c>
      <c r="L166" s="7">
        <v>7.0737686678591996E-2</v>
      </c>
      <c r="O166" s="7">
        <v>8.7276381376739813</v>
      </c>
      <c r="P166" s="7">
        <v>3.3363242198428824</v>
      </c>
      <c r="S166" s="7">
        <v>1.0343299468218756</v>
      </c>
      <c r="T166" s="7">
        <v>0.34068257709667188</v>
      </c>
      <c r="X166" s="4" t="str">
        <f t="shared" si="5"/>
        <v>112</v>
      </c>
      <c r="Y166" s="1">
        <f t="shared" si="1"/>
        <v>-99</v>
      </c>
      <c r="Z166" s="1">
        <f t="shared" si="2"/>
        <v>-99</v>
      </c>
      <c r="AA166" s="1">
        <f>IF($I166&gt;=0,'Data Stove19 Run 2'!$AA$2,$I166)</f>
        <v>-1</v>
      </c>
      <c r="AB166" s="1">
        <f>IF($J166&gt;=0,'Data Stove19 Run 2'!$AA$2,$J166)</f>
        <v>-1</v>
      </c>
    </row>
    <row r="167" spans="1:28" x14ac:dyDescent="0.3">
      <c r="A167" s="6">
        <v>2</v>
      </c>
      <c r="B167" s="7">
        <v>111.94827586206897</v>
      </c>
      <c r="C167" s="6">
        <v>1</v>
      </c>
      <c r="D167" s="6">
        <v>13612.643709401244</v>
      </c>
      <c r="E167" s="6">
        <v>29952.60663507109</v>
      </c>
      <c r="F167" s="6">
        <v>445.16129032258061</v>
      </c>
      <c r="G167" s="7">
        <v>1</v>
      </c>
      <c r="H167" s="6">
        <v>0</v>
      </c>
      <c r="I167" s="6">
        <v>-1</v>
      </c>
      <c r="J167" s="6">
        <v>-1</v>
      </c>
      <c r="K167" s="7">
        <v>0.31912681169107199</v>
      </c>
      <c r="L167" s="7">
        <v>7.0737686678591996E-2</v>
      </c>
      <c r="O167" s="7">
        <v>8.7263431259188611</v>
      </c>
      <c r="P167" s="7">
        <v>3.3358212802874894</v>
      </c>
      <c r="S167" s="7">
        <v>1.0341631939342255</v>
      </c>
      <c r="T167" s="7">
        <v>0.34061963820872176</v>
      </c>
      <c r="X167" s="4" t="str">
        <f t="shared" si="5"/>
        <v>112</v>
      </c>
      <c r="Y167" s="1">
        <f t="shared" si="1"/>
        <v>-99</v>
      </c>
      <c r="Z167" s="1">
        <f t="shared" si="2"/>
        <v>-99</v>
      </c>
      <c r="AA167" s="1">
        <f>IF($I167&gt;=0,'Data Stove19 Run 2'!$AA$2,$I167)</f>
        <v>-1</v>
      </c>
      <c r="AB167" s="1">
        <f>IF($J167&gt;=0,'Data Stove19 Run 2'!$AA$2,$J167)</f>
        <v>-1</v>
      </c>
    </row>
    <row r="168" spans="1:28" x14ac:dyDescent="0.3">
      <c r="A168" s="6">
        <v>2</v>
      </c>
      <c r="B168" s="7">
        <v>111.96551724137932</v>
      </c>
      <c r="C168" s="6">
        <v>1</v>
      </c>
      <c r="D168" s="6">
        <v>13289.75620362569</v>
      </c>
      <c r="E168" s="6">
        <v>29905.21327014218</v>
      </c>
      <c r="F168" s="6">
        <v>438.70967741935482</v>
      </c>
      <c r="G168" s="7">
        <v>1</v>
      </c>
      <c r="H168" s="6">
        <v>0</v>
      </c>
      <c r="I168" s="6">
        <v>-1</v>
      </c>
      <c r="J168" s="6">
        <v>-1</v>
      </c>
      <c r="K168" s="7">
        <v>0.31912681169107199</v>
      </c>
      <c r="L168" s="7">
        <v>7.0737686678591996E-2</v>
      </c>
      <c r="O168" s="7">
        <v>8.7250485129970521</v>
      </c>
      <c r="P168" s="7">
        <v>3.3353184956257076</v>
      </c>
      <c r="S168" s="7">
        <v>1.0339965187868494</v>
      </c>
      <c r="T168" s="7">
        <v>0.34055672866291054</v>
      </c>
      <c r="X168" s="4" t="str">
        <f t="shared" si="5"/>
        <v>112</v>
      </c>
      <c r="Y168" s="1">
        <f t="shared" si="1"/>
        <v>-99</v>
      </c>
      <c r="Z168" s="1">
        <f t="shared" si="2"/>
        <v>-99</v>
      </c>
      <c r="AA168" s="1">
        <f>IF($I168&gt;=0,'Data Stove19 Run 2'!$AA$2,$I168)</f>
        <v>-1</v>
      </c>
      <c r="AB168" s="1">
        <f>IF($J168&gt;=0,'Data Stove19 Run 2'!$AA$2,$J168)</f>
        <v>-1</v>
      </c>
    </row>
    <row r="169" spans="1:28" x14ac:dyDescent="0.3">
      <c r="A169" s="6">
        <v>2</v>
      </c>
      <c r="B169" s="7">
        <v>111.98275862068965</v>
      </c>
      <c r="C169" s="6">
        <v>1</v>
      </c>
      <c r="D169" s="6">
        <v>13289.75620362569</v>
      </c>
      <c r="E169" s="6">
        <v>30000</v>
      </c>
      <c r="F169" s="6">
        <v>443.01075268817198</v>
      </c>
      <c r="G169" s="7">
        <v>1</v>
      </c>
      <c r="H169" s="6">
        <v>0</v>
      </c>
      <c r="I169" s="6">
        <v>-1</v>
      </c>
      <c r="J169" s="6">
        <v>-1</v>
      </c>
      <c r="K169" s="7">
        <v>0.31912681169107199</v>
      </c>
      <c r="L169" s="7">
        <v>7.0737686678591996E-2</v>
      </c>
      <c r="O169" s="7">
        <v>8.7237542987243337</v>
      </c>
      <c r="P169" s="7">
        <v>3.334815865785993</v>
      </c>
      <c r="S169" s="7">
        <v>1.0338299213253963</v>
      </c>
      <c r="T169" s="7">
        <v>0.34049384843872404</v>
      </c>
      <c r="X169" s="4" t="str">
        <f t="shared" si="5"/>
        <v>112</v>
      </c>
      <c r="Y169" s="1">
        <f t="shared" si="1"/>
        <v>-99</v>
      </c>
      <c r="Z169" s="1">
        <f t="shared" si="2"/>
        <v>-99</v>
      </c>
      <c r="AA169" s="1">
        <f>IF($I169&gt;=0,'Data Stove19 Run 2'!$AA$2,$I169)</f>
        <v>-1</v>
      </c>
      <c r="AB169" s="1">
        <f>IF($J169&gt;=0,'Data Stove19 Run 2'!$AA$2,$J169)</f>
        <v>-1</v>
      </c>
    </row>
    <row r="170" spans="1:28" x14ac:dyDescent="0.3">
      <c r="A170" s="6">
        <v>2</v>
      </c>
      <c r="B170" s="7">
        <v>112</v>
      </c>
      <c r="C170" s="6">
        <v>4</v>
      </c>
      <c r="D170" s="6">
        <v>13257.548990297066</v>
      </c>
      <c r="E170" s="6">
        <v>30000</v>
      </c>
      <c r="F170" s="6">
        <v>441.93548387096769</v>
      </c>
      <c r="G170" s="7">
        <v>1</v>
      </c>
      <c r="H170" s="6">
        <v>0</v>
      </c>
      <c r="I170" s="6">
        <v>-1</v>
      </c>
      <c r="J170" s="6">
        <v>-1</v>
      </c>
      <c r="K170" s="7">
        <v>0.31912681169107199</v>
      </c>
      <c r="L170" s="7">
        <v>7.0737686678591996E-2</v>
      </c>
      <c r="O170" s="7">
        <v>8.7224604829166008</v>
      </c>
      <c r="P170" s="7">
        <v>3.3343133906968445</v>
      </c>
      <c r="S170" s="7">
        <v>1.0336634014955652</v>
      </c>
      <c r="T170" s="7">
        <v>0.34043099751566719</v>
      </c>
      <c r="X170" s="4" t="str">
        <f t="shared" si="5"/>
        <v>112</v>
      </c>
      <c r="Y170" s="1">
        <f t="shared" si="1"/>
        <v>-99</v>
      </c>
      <c r="Z170" s="1">
        <f t="shared" si="2"/>
        <v>-99</v>
      </c>
      <c r="AA170" s="1">
        <f>IF($I170&gt;=0,'Data Stove19 Run 2'!$AA$2,$I170)</f>
        <v>-1</v>
      </c>
      <c r="AB170" s="1">
        <f>IF($J170&gt;=0,'Data Stove19 Run 2'!$AA$2,$J170)</f>
        <v>-1</v>
      </c>
    </row>
    <row r="171" spans="1:28" x14ac:dyDescent="0.3">
      <c r="A171" s="6">
        <v>2</v>
      </c>
      <c r="B171" s="7">
        <v>113</v>
      </c>
      <c r="C171" s="6">
        <v>59</v>
      </c>
      <c r="D171" s="6">
        <v>13431.326979570091</v>
      </c>
      <c r="E171" s="6">
        <v>29994.377058398266</v>
      </c>
      <c r="F171" s="6">
        <v>448.11372334609052</v>
      </c>
      <c r="G171" s="7">
        <v>1</v>
      </c>
      <c r="H171" s="6">
        <v>0</v>
      </c>
      <c r="I171" s="6">
        <v>-1</v>
      </c>
      <c r="J171" s="6">
        <v>-1</v>
      </c>
      <c r="K171" s="7">
        <v>0.28011139767542437</v>
      </c>
      <c r="L171" s="7">
        <v>2.2515413892652811E-2</v>
      </c>
      <c r="O171" s="7">
        <v>8.6477494290649091</v>
      </c>
      <c r="P171" s="7">
        <v>3.3050054439994625</v>
      </c>
      <c r="S171" s="7">
        <v>1.02361604144463</v>
      </c>
      <c r="T171" s="7">
        <v>0.33619212306736029</v>
      </c>
      <c r="X171" s="4" t="str">
        <f t="shared" si="5"/>
        <v>113</v>
      </c>
      <c r="Y171" s="1">
        <f t="shared" si="1"/>
        <v>-99</v>
      </c>
      <c r="Z171" s="1">
        <f t="shared" si="2"/>
        <v>-99</v>
      </c>
      <c r="AA171" s="1">
        <f>IF($I171&gt;=0,'Data Stove19 Run 2'!$AA$2,$I171)</f>
        <v>-1</v>
      </c>
      <c r="AB171" s="1">
        <f>IF($J171&gt;=0,'Data Stove19 Run 2'!$AA$2,$J171)</f>
        <v>-1</v>
      </c>
    </row>
    <row r="172" spans="1:28" x14ac:dyDescent="0.3">
      <c r="A172" s="6">
        <v>2</v>
      </c>
      <c r="B172" s="7">
        <v>114</v>
      </c>
      <c r="C172" s="6">
        <v>59</v>
      </c>
      <c r="D172" s="6">
        <v>13187.088369333333</v>
      </c>
      <c r="E172" s="6">
        <v>29991.163948911562</v>
      </c>
      <c r="F172" s="6">
        <v>439.32932385638799</v>
      </c>
      <c r="G172" s="7">
        <v>1</v>
      </c>
      <c r="H172" s="6">
        <v>0</v>
      </c>
      <c r="I172" s="6">
        <v>-1</v>
      </c>
      <c r="J172" s="6">
        <v>-1</v>
      </c>
      <c r="K172" s="7">
        <v>0.46718641531295979</v>
      </c>
      <c r="L172" s="7">
        <v>9.1904057467200012E-2</v>
      </c>
      <c r="O172" s="7">
        <v>8.5759901043828748</v>
      </c>
      <c r="P172" s="7">
        <v>3.2768203441176005</v>
      </c>
      <c r="S172" s="7">
        <v>1.0162945989955292</v>
      </c>
      <c r="T172" s="7">
        <v>0.33297780641472663</v>
      </c>
      <c r="X172" s="4" t="str">
        <f t="shared" si="5"/>
        <v>114</v>
      </c>
      <c r="Y172" s="1">
        <f t="shared" si="1"/>
        <v>-99</v>
      </c>
      <c r="Z172" s="1">
        <f t="shared" si="2"/>
        <v>-99</v>
      </c>
      <c r="AA172" s="1">
        <f>IF($I172&gt;=0,'Data Stove19 Run 2'!$AA$2,$I172)</f>
        <v>-1</v>
      </c>
      <c r="AB172" s="1">
        <f>IF($J172&gt;=0,'Data Stove19 Run 2'!$AA$2,$J172)</f>
        <v>-1</v>
      </c>
    </row>
    <row r="173" spans="1:28" x14ac:dyDescent="0.3">
      <c r="A173" s="6">
        <v>2</v>
      </c>
      <c r="B173" s="7">
        <v>115</v>
      </c>
      <c r="C173" s="6">
        <v>59</v>
      </c>
      <c r="D173" s="6">
        <v>12943.623671967813</v>
      </c>
      <c r="E173" s="6">
        <v>29984.737729938151</v>
      </c>
      <c r="F173" s="6">
        <v>430.43557499544374</v>
      </c>
      <c r="G173" s="7">
        <v>1</v>
      </c>
      <c r="H173" s="6">
        <v>0</v>
      </c>
      <c r="I173" s="6">
        <v>-1</v>
      </c>
      <c r="J173" s="6">
        <v>-1</v>
      </c>
      <c r="K173" s="7">
        <v>0.68205425605161529</v>
      </c>
      <c r="L173" s="7">
        <v>0</v>
      </c>
      <c r="O173" s="7">
        <v>8.5073471839626027</v>
      </c>
      <c r="P173" s="7">
        <v>3.2483262541687519</v>
      </c>
      <c r="S173" s="7">
        <v>1.0119538153209329</v>
      </c>
      <c r="T173" s="7">
        <v>0.32865341931843151</v>
      </c>
      <c r="X173" s="4" t="str">
        <f t="shared" si="5"/>
        <v>115</v>
      </c>
      <c r="Y173" s="1">
        <f t="shared" si="1"/>
        <v>-99</v>
      </c>
      <c r="Z173" s="1">
        <f t="shared" si="2"/>
        <v>-99</v>
      </c>
      <c r="AA173" s="1">
        <f>IF($I173&gt;=0,'Data Stove19 Run 2'!$AA$2,$I173)</f>
        <v>-1</v>
      </c>
      <c r="AB173" s="1">
        <f>IF($J173&gt;=0,'Data Stove19 Run 2'!$AA$2,$J173)</f>
        <v>-1</v>
      </c>
    </row>
    <row r="174" spans="1:28" x14ac:dyDescent="0.3">
      <c r="A174" s="6">
        <v>2</v>
      </c>
      <c r="B174" s="7">
        <v>116</v>
      </c>
      <c r="C174" s="6">
        <v>59</v>
      </c>
      <c r="D174" s="6">
        <v>12948.833763975919</v>
      </c>
      <c r="E174" s="6">
        <v>29990.360671539886</v>
      </c>
      <c r="F174" s="6">
        <v>432.58611262985232</v>
      </c>
      <c r="G174" s="7">
        <v>1</v>
      </c>
      <c r="H174" s="6">
        <v>0</v>
      </c>
      <c r="I174" s="6">
        <v>-1</v>
      </c>
      <c r="J174" s="6">
        <v>-1</v>
      </c>
      <c r="K174" s="7">
        <v>0.2798631539175358</v>
      </c>
      <c r="L174" s="7">
        <v>0</v>
      </c>
      <c r="O174" s="7">
        <v>8.4364205974966975</v>
      </c>
      <c r="P174" s="7">
        <v>3.2203234416328144</v>
      </c>
      <c r="S174" s="7">
        <v>1.002568037610633</v>
      </c>
      <c r="T174" s="7">
        <v>0.32443991394255417</v>
      </c>
      <c r="X174" s="4" t="str">
        <f t="shared" si="5"/>
        <v>116</v>
      </c>
      <c r="Y174" s="1">
        <f t="shared" si="1"/>
        <v>-99</v>
      </c>
      <c r="Z174" s="1">
        <f t="shared" si="2"/>
        <v>-99</v>
      </c>
      <c r="AA174" s="1">
        <f>IF($I174&gt;=0,'Data Stove19 Run 2'!$AA$2,$I174)</f>
        <v>-1</v>
      </c>
      <c r="AB174" s="1">
        <f>IF($J174&gt;=0,'Data Stove19 Run 2'!$AA$2,$J174)</f>
        <v>-1</v>
      </c>
    </row>
    <row r="175" spans="1:28" x14ac:dyDescent="0.3">
      <c r="A175" s="6">
        <v>2</v>
      </c>
      <c r="B175" s="7">
        <v>117</v>
      </c>
      <c r="C175" s="6">
        <v>58</v>
      </c>
      <c r="D175" s="6">
        <v>12982.698170660273</v>
      </c>
      <c r="E175" s="6">
        <v>29997.5486190554</v>
      </c>
      <c r="F175" s="6">
        <v>432.96255098257313</v>
      </c>
      <c r="G175" s="7">
        <v>1</v>
      </c>
      <c r="H175" s="6">
        <v>0</v>
      </c>
      <c r="I175" s="6">
        <v>-1</v>
      </c>
      <c r="J175" s="6">
        <v>-1</v>
      </c>
      <c r="K175" s="7">
        <v>0.31518762936192007</v>
      </c>
      <c r="L175" s="7">
        <v>2.030275041073917E-2</v>
      </c>
      <c r="O175" s="7">
        <v>8.3670083499058023</v>
      </c>
      <c r="P175" s="7">
        <v>3.1929728374343349</v>
      </c>
      <c r="S175" s="7">
        <v>0.99386701978469993</v>
      </c>
      <c r="T175" s="7">
        <v>0.32059007642949322</v>
      </c>
      <c r="X175" s="4" t="str">
        <f t="shared" si="5"/>
        <v>117</v>
      </c>
      <c r="Y175" s="1">
        <f t="shared" si="1"/>
        <v>-99</v>
      </c>
      <c r="Z175" s="1">
        <f t="shared" si="2"/>
        <v>-99</v>
      </c>
      <c r="AA175" s="1">
        <f>IF($I175&gt;=0,'Data Stove19 Run 2'!$AA$2,$I175)</f>
        <v>-1</v>
      </c>
      <c r="AB175" s="1">
        <f>IF($J175&gt;=0,'Data Stove19 Run 2'!$AA$2,$J175)</f>
        <v>-1</v>
      </c>
    </row>
    <row r="176" spans="1:28" x14ac:dyDescent="0.3">
      <c r="A176" s="6">
        <v>2</v>
      </c>
      <c r="B176" s="7">
        <v>118</v>
      </c>
      <c r="C176" s="6">
        <v>59</v>
      </c>
      <c r="D176" s="6">
        <v>13062.156720120396</v>
      </c>
      <c r="E176" s="6">
        <v>29996.786890513296</v>
      </c>
      <c r="F176" s="6">
        <v>435.61144523418983</v>
      </c>
      <c r="G176" s="7">
        <v>1</v>
      </c>
      <c r="H176" s="6">
        <v>0</v>
      </c>
      <c r="I176" s="6">
        <v>-1</v>
      </c>
      <c r="J176" s="6">
        <v>-1</v>
      </c>
      <c r="K176" s="7">
        <v>0.45616771895049618</v>
      </c>
      <c r="L176" s="7">
        <v>6.0001687917446339E-2</v>
      </c>
      <c r="O176" s="7">
        <v>8.2999673276095702</v>
      </c>
      <c r="P176" s="7">
        <v>3.1664222344723276</v>
      </c>
      <c r="S176" s="7">
        <v>0.98714577852427232</v>
      </c>
      <c r="T176" s="7">
        <v>0.31733272157309261</v>
      </c>
      <c r="X176" s="4" t="str">
        <f t="shared" si="5"/>
        <v>118</v>
      </c>
      <c r="Y176" s="1">
        <f t="shared" si="1"/>
        <v>-99</v>
      </c>
      <c r="Z176" s="1">
        <f t="shared" si="2"/>
        <v>-99</v>
      </c>
      <c r="AA176" s="1">
        <f>IF($I176&gt;=0,'Data Stove19 Run 2'!$AA$2,$I176)</f>
        <v>-1</v>
      </c>
      <c r="AB176" s="1">
        <f>IF($J176&gt;=0,'Data Stove19 Run 2'!$AA$2,$J176)</f>
        <v>-1</v>
      </c>
    </row>
    <row r="177" spans="1:28" x14ac:dyDescent="0.3">
      <c r="A177" s="6">
        <v>2</v>
      </c>
      <c r="B177" s="7">
        <v>119</v>
      </c>
      <c r="C177" s="6">
        <v>59</v>
      </c>
      <c r="D177" s="6">
        <v>13110.166957882091</v>
      </c>
      <c r="E177" s="6">
        <v>29997.590167884973</v>
      </c>
      <c r="F177" s="6">
        <v>437.10588664115204</v>
      </c>
      <c r="G177" s="7">
        <v>1</v>
      </c>
      <c r="H177" s="6">
        <v>0</v>
      </c>
      <c r="I177" s="6">
        <v>-1</v>
      </c>
      <c r="J177" s="6">
        <v>-1</v>
      </c>
      <c r="K177" s="7">
        <v>0.50830125103900781</v>
      </c>
      <c r="L177" s="7">
        <v>4.3111710580492797E-2</v>
      </c>
      <c r="O177" s="7">
        <v>8.2344911420921711</v>
      </c>
      <c r="P177" s="7">
        <v>3.1401759275488668</v>
      </c>
      <c r="S177" s="7">
        <v>0.98123411769112101</v>
      </c>
      <c r="T177" s="7">
        <v>0.31394727699293706</v>
      </c>
      <c r="X177" s="4" t="str">
        <f t="shared" si="5"/>
        <v>119</v>
      </c>
      <c r="Y177" s="1">
        <f t="shared" si="1"/>
        <v>-99</v>
      </c>
      <c r="Z177" s="1">
        <f t="shared" si="2"/>
        <v>-99</v>
      </c>
      <c r="AA177" s="1">
        <f>IF($I177&gt;=0,'Data Stove19 Run 2'!$AA$2,$I177)</f>
        <v>-1</v>
      </c>
      <c r="AB177" s="1">
        <f>IF($J177&gt;=0,'Data Stove19 Run 2'!$AA$2,$J177)</f>
        <v>-1</v>
      </c>
    </row>
    <row r="178" spans="1:28" x14ac:dyDescent="0.3">
      <c r="A178" s="6">
        <v>2</v>
      </c>
      <c r="B178" s="7">
        <v>120</v>
      </c>
      <c r="C178" s="6">
        <v>59</v>
      </c>
      <c r="D178" s="6">
        <v>13212.254357521031</v>
      </c>
      <c r="E178" s="6">
        <v>29997.590167884973</v>
      </c>
      <c r="F178" s="6">
        <v>440.3134681975576</v>
      </c>
      <c r="G178" s="7">
        <v>1</v>
      </c>
      <c r="H178" s="6">
        <v>0</v>
      </c>
      <c r="I178" s="6">
        <v>-1</v>
      </c>
      <c r="J178" s="6">
        <v>-1</v>
      </c>
      <c r="K178" s="7">
        <v>0.46753017815011239</v>
      </c>
      <c r="L178" s="7">
        <v>5.0774688086918353E-2</v>
      </c>
      <c r="O178" s="7">
        <v>8.1697664673926536</v>
      </c>
      <c r="P178" s="7">
        <v>3.1144309172200173</v>
      </c>
      <c r="S178" s="7">
        <v>0.97496943550159654</v>
      </c>
      <c r="T178" s="7">
        <v>0.31073785517700997</v>
      </c>
      <c r="X178" s="4" t="str">
        <f t="shared" si="5"/>
        <v>120</v>
      </c>
      <c r="Y178" s="1">
        <f t="shared" si="1"/>
        <v>-99</v>
      </c>
      <c r="Z178" s="1">
        <f t="shared" si="2"/>
        <v>-99</v>
      </c>
      <c r="AA178" s="1">
        <f>IF($I178&gt;=0,'Data Stove19 Run 2'!$AA$2,$I178)</f>
        <v>-1</v>
      </c>
      <c r="AB178" s="1">
        <f>IF($J178&gt;=0,'Data Stove19 Run 2'!$AA$2,$J178)</f>
        <v>-1</v>
      </c>
    </row>
    <row r="179" spans="1:28" x14ac:dyDescent="0.3">
      <c r="A179" s="6">
        <v>2</v>
      </c>
      <c r="B179" s="7">
        <v>121</v>
      </c>
      <c r="C179" s="6">
        <v>59</v>
      </c>
      <c r="D179" s="6">
        <v>13434.837227236027</v>
      </c>
      <c r="E179" s="6">
        <v>29997.590167884973</v>
      </c>
      <c r="F179" s="6">
        <v>448.62402041188273</v>
      </c>
      <c r="G179" s="7">
        <v>1</v>
      </c>
      <c r="H179" s="6">
        <v>0</v>
      </c>
      <c r="I179" s="6">
        <v>-1</v>
      </c>
      <c r="J179" s="6">
        <v>-1</v>
      </c>
      <c r="K179" s="7">
        <v>0.1154114047296</v>
      </c>
      <c r="L179" s="7">
        <v>3.0517614147052823E-3</v>
      </c>
      <c r="O179" s="7">
        <v>8.1032015495194045</v>
      </c>
      <c r="P179" s="7">
        <v>3.0887170398993122</v>
      </c>
      <c r="S179" s="7">
        <v>0.96461331464892186</v>
      </c>
      <c r="T179" s="7">
        <v>0.30703079380637976</v>
      </c>
      <c r="X179" s="4" t="str">
        <f t="shared" si="5"/>
        <v>121</v>
      </c>
      <c r="Y179" s="1">
        <f t="shared" si="1"/>
        <v>-99</v>
      </c>
      <c r="Z179" s="1">
        <f t="shared" si="2"/>
        <v>-99</v>
      </c>
      <c r="AA179" s="1">
        <f>IF($I179&gt;=0,'Data Stove19 Run 2'!$AA$2,$I179)</f>
        <v>-1</v>
      </c>
      <c r="AB179" s="1">
        <f>IF($J179&gt;=0,'Data Stove19 Run 2'!$AA$2,$J179)</f>
        <v>-1</v>
      </c>
    </row>
    <row r="180" spans="1:28" x14ac:dyDescent="0.3">
      <c r="A180" s="6">
        <v>2</v>
      </c>
      <c r="B180" s="7">
        <v>122</v>
      </c>
      <c r="C180" s="6">
        <v>58</v>
      </c>
      <c r="D180" s="6">
        <v>13301.143302183609</v>
      </c>
      <c r="E180" s="6">
        <v>29986.108841313941</v>
      </c>
      <c r="F180" s="6">
        <v>443.08490915832368</v>
      </c>
      <c r="G180" s="7">
        <v>1</v>
      </c>
      <c r="H180" s="6">
        <v>0</v>
      </c>
      <c r="I180" s="6">
        <v>-1</v>
      </c>
      <c r="J180" s="6">
        <v>-1</v>
      </c>
      <c r="K180" s="7">
        <v>0.3211692359305921</v>
      </c>
      <c r="L180" s="7">
        <v>7.2356996931724801E-2</v>
      </c>
      <c r="O180" s="7">
        <v>8.0394143994080203</v>
      </c>
      <c r="P180" s="7">
        <v>3.0639927772520368</v>
      </c>
      <c r="S180" s="7">
        <v>0.95695326609275133</v>
      </c>
      <c r="T180" s="7">
        <v>0.30423705812930052</v>
      </c>
      <c r="X180" s="4" t="str">
        <f t="shared" si="5"/>
        <v>122</v>
      </c>
      <c r="Y180" s="1">
        <f t="shared" si="1"/>
        <v>-99</v>
      </c>
      <c r="Z180" s="1">
        <f t="shared" si="2"/>
        <v>-99</v>
      </c>
      <c r="AA180" s="1">
        <f>IF($I180&gt;=0,'Data Stove19 Run 2'!$AA$2,$I180)</f>
        <v>-1</v>
      </c>
      <c r="AB180" s="1">
        <f>IF($J180&gt;=0,'Data Stove19 Run 2'!$AA$2,$J180)</f>
        <v>-1</v>
      </c>
    </row>
    <row r="181" spans="1:28" x14ac:dyDescent="0.3">
      <c r="A181" s="6">
        <v>2</v>
      </c>
      <c r="B181" s="7">
        <v>123</v>
      </c>
      <c r="C181" s="6">
        <v>53</v>
      </c>
      <c r="D181" s="6">
        <v>13923.516009249099</v>
      </c>
      <c r="E181" s="6">
        <v>29991.057855673793</v>
      </c>
      <c r="F181" s="6">
        <v>464.88131466828958</v>
      </c>
      <c r="G181" s="7">
        <v>1</v>
      </c>
      <c r="H181" s="6">
        <v>0</v>
      </c>
      <c r="I181" s="6">
        <v>-1</v>
      </c>
      <c r="J181" s="6">
        <v>-1</v>
      </c>
      <c r="K181" s="7">
        <v>0.77466906888000087</v>
      </c>
      <c r="L181" s="7">
        <v>9.5998185927935978E-2</v>
      </c>
      <c r="O181" s="7">
        <v>7.9803514292411268</v>
      </c>
      <c r="P181" s="7">
        <v>3.0398627399241986</v>
      </c>
      <c r="S181" s="7">
        <v>0.95480874612554256</v>
      </c>
      <c r="T181" s="7">
        <v>0.30178718904457857</v>
      </c>
      <c r="X181" s="4" t="str">
        <f t="shared" si="5"/>
        <v>123</v>
      </c>
      <c r="Y181" s="1">
        <f t="shared" si="1"/>
        <v>-99</v>
      </c>
      <c r="Z181" s="1">
        <f t="shared" si="2"/>
        <v>-99</v>
      </c>
      <c r="AA181" s="1">
        <f>IF($I181&gt;=0,'Data Stove19 Run 2'!$AA$2,$I181)</f>
        <v>-1</v>
      </c>
      <c r="AB181" s="1">
        <f>IF($J181&gt;=0,'Data Stove19 Run 2'!$AA$2,$J181)</f>
        <v>-1</v>
      </c>
    </row>
    <row r="182" spans="1:28" x14ac:dyDescent="0.3">
      <c r="A182" s="6">
        <v>2</v>
      </c>
      <c r="B182" s="7">
        <v>124</v>
      </c>
      <c r="C182" s="6">
        <v>60</v>
      </c>
      <c r="D182" s="6">
        <v>14030.698774223365</v>
      </c>
      <c r="E182" s="6">
        <v>29996.050552922592</v>
      </c>
      <c r="F182" s="6">
        <v>467.88530465949805</v>
      </c>
      <c r="G182" s="7">
        <v>1</v>
      </c>
      <c r="H182" s="6">
        <v>0</v>
      </c>
      <c r="I182" s="6">
        <v>-1</v>
      </c>
      <c r="J182" s="6">
        <v>-1</v>
      </c>
      <c r="K182" s="7">
        <v>0.37221052164911961</v>
      </c>
      <c r="L182" s="7">
        <v>5.8992043918406491E-2</v>
      </c>
      <c r="O182" s="7">
        <v>7.9189954541799006</v>
      </c>
      <c r="P182" s="7">
        <v>3.0158234601177005</v>
      </c>
      <c r="S182" s="7">
        <v>0.94803434816651444</v>
      </c>
      <c r="T182" s="7">
        <v>0.29896398968264631</v>
      </c>
      <c r="X182" s="4" t="str">
        <f t="shared" si="5"/>
        <v>124</v>
      </c>
      <c r="Y182" s="1">
        <f t="shared" si="1"/>
        <v>-99</v>
      </c>
      <c r="Z182" s="1">
        <f t="shared" si="2"/>
        <v>-99</v>
      </c>
      <c r="AA182" s="1">
        <f>IF($I182&gt;=0,'Data Stove19 Run 2'!$AA$2,$I182)</f>
        <v>-1</v>
      </c>
      <c r="AB182" s="1">
        <f>IF($J182&gt;=0,'Data Stove19 Run 2'!$AA$2,$J182)</f>
        <v>-1</v>
      </c>
    </row>
    <row r="183" spans="1:28" x14ac:dyDescent="0.3">
      <c r="A183" s="6">
        <v>2</v>
      </c>
      <c r="B183" s="7">
        <v>125</v>
      </c>
      <c r="C183" s="6">
        <v>60</v>
      </c>
      <c r="D183" s="6">
        <v>13092.49041937326</v>
      </c>
      <c r="E183" s="6">
        <v>29992.101105845184</v>
      </c>
      <c r="F183" s="6">
        <v>436.55913978494607</v>
      </c>
      <c r="G183" s="7">
        <v>1</v>
      </c>
      <c r="H183" s="6">
        <v>0</v>
      </c>
      <c r="I183" s="6">
        <v>-1</v>
      </c>
      <c r="J183" s="6">
        <v>-1</v>
      </c>
      <c r="K183" s="7">
        <v>0.19005963355948788</v>
      </c>
      <c r="L183" s="7">
        <v>0.32795617908729607</v>
      </c>
      <c r="O183" s="7">
        <v>7.8571639676149374</v>
      </c>
      <c r="P183" s="7">
        <v>2.9943205218694575</v>
      </c>
      <c r="S183" s="7">
        <v>0.93932199512505432</v>
      </c>
      <c r="T183" s="7">
        <v>0.29929723323902158</v>
      </c>
      <c r="X183" s="4" t="str">
        <f t="shared" si="5"/>
        <v>125</v>
      </c>
      <c r="Y183" s="1">
        <f t="shared" si="1"/>
        <v>-99</v>
      </c>
      <c r="Z183" s="1">
        <f t="shared" si="2"/>
        <v>-99</v>
      </c>
      <c r="AA183" s="1">
        <f>IF($I183&gt;=0,'Data Stove19 Run 2'!$AA$2,$I183)</f>
        <v>-1</v>
      </c>
      <c r="AB183" s="1">
        <f>IF($J183&gt;=0,'Data Stove19 Run 2'!$AA$2,$J183)</f>
        <v>-1</v>
      </c>
    </row>
    <row r="184" spans="1:28" x14ac:dyDescent="0.3">
      <c r="A184" s="6">
        <v>2</v>
      </c>
      <c r="B184" s="7">
        <v>126</v>
      </c>
      <c r="C184" s="6">
        <v>60</v>
      </c>
      <c r="D184" s="6">
        <v>11785.094990895013</v>
      </c>
      <c r="E184" s="6">
        <v>29992.890995260666</v>
      </c>
      <c r="F184" s="6">
        <v>394.01433691756267</v>
      </c>
      <c r="G184" s="7">
        <v>1</v>
      </c>
      <c r="H184" s="6">
        <v>0</v>
      </c>
      <c r="I184" s="6">
        <v>-1</v>
      </c>
      <c r="J184" s="6">
        <v>-1</v>
      </c>
      <c r="K184" s="7">
        <v>6.7356665770665541E-2</v>
      </c>
      <c r="L184" s="7">
        <v>0.32415127615641598</v>
      </c>
      <c r="O184" s="7">
        <v>7.7953401001399829</v>
      </c>
      <c r="P184" s="7">
        <v>2.9731287024590367</v>
      </c>
      <c r="S184" s="7">
        <v>0.9294132982005725</v>
      </c>
      <c r="T184" s="7">
        <v>0.29957966554490106</v>
      </c>
      <c r="X184" s="4" t="str">
        <f t="shared" si="5"/>
        <v>126</v>
      </c>
      <c r="Y184" s="1">
        <f t="shared" si="1"/>
        <v>-99</v>
      </c>
      <c r="Z184" s="1">
        <f t="shared" si="2"/>
        <v>-99</v>
      </c>
      <c r="AA184" s="1">
        <f>IF($I184&gt;=0,'Data Stove19 Run 2'!$AA$2,$I184)</f>
        <v>-1</v>
      </c>
      <c r="AB184" s="1">
        <f>IF($J184&gt;=0,'Data Stove19 Run 2'!$AA$2,$J184)</f>
        <v>-1</v>
      </c>
    </row>
    <row r="185" spans="1:28" x14ac:dyDescent="0.3">
      <c r="A185" s="6">
        <v>2</v>
      </c>
      <c r="B185" s="7">
        <v>127</v>
      </c>
      <c r="C185" s="6">
        <v>59</v>
      </c>
      <c r="D185" s="6">
        <v>12094.696531718684</v>
      </c>
      <c r="E185" s="6">
        <v>29995.98361314162</v>
      </c>
      <c r="F185" s="6">
        <v>403.28048113723327</v>
      </c>
      <c r="G185" s="7">
        <v>1</v>
      </c>
      <c r="H185" s="6">
        <v>0</v>
      </c>
      <c r="I185" s="6">
        <v>-1</v>
      </c>
      <c r="J185" s="6">
        <v>-1</v>
      </c>
      <c r="K185" s="7">
        <v>1.3510010918342391E-2</v>
      </c>
      <c r="L185" s="7">
        <v>0.29386195618521588</v>
      </c>
      <c r="O185" s="7">
        <v>7.7340658474689468</v>
      </c>
      <c r="P185" s="7">
        <v>2.9520321139056995</v>
      </c>
      <c r="S185" s="7">
        <v>0.91912225002886205</v>
      </c>
      <c r="T185" s="7">
        <v>0.29951542161951134</v>
      </c>
      <c r="X185" s="4" t="str">
        <f t="shared" si="5"/>
        <v>127</v>
      </c>
      <c r="Y185" s="1">
        <f t="shared" si="1"/>
        <v>-99</v>
      </c>
      <c r="Z185" s="1">
        <f t="shared" si="2"/>
        <v>-99</v>
      </c>
      <c r="AA185" s="1">
        <f>IF($I185&gt;=0,'Data Stove19 Run 2'!$AA$2,$I185)</f>
        <v>-1</v>
      </c>
      <c r="AB185" s="1">
        <f>IF($J185&gt;=0,'Data Stove19 Run 2'!$AA$2,$J185)</f>
        <v>-1</v>
      </c>
    </row>
    <row r="186" spans="1:28" x14ac:dyDescent="0.3">
      <c r="A186" s="6">
        <v>2</v>
      </c>
      <c r="B186" s="7">
        <v>128</v>
      </c>
      <c r="C186" s="6">
        <v>59</v>
      </c>
      <c r="D186" s="6">
        <v>12722.312230541273</v>
      </c>
      <c r="E186" s="6">
        <v>29996.786890513296</v>
      </c>
      <c r="F186" s="6">
        <v>424.9316566429743</v>
      </c>
      <c r="G186" s="7">
        <v>1</v>
      </c>
      <c r="H186" s="6">
        <v>0</v>
      </c>
      <c r="I186" s="6">
        <v>-1</v>
      </c>
      <c r="J186" s="6">
        <v>-1</v>
      </c>
      <c r="K186" s="7">
        <v>0.15777445830854403</v>
      </c>
      <c r="L186" s="7">
        <v>0.15760322378726416</v>
      </c>
      <c r="O186" s="7">
        <v>7.6748760709911306</v>
      </c>
      <c r="P186" s="7">
        <v>2.930200638201649</v>
      </c>
      <c r="S186" s="7">
        <v>0.91066283012085847</v>
      </c>
      <c r="T186" s="7">
        <v>0.29793861942137523</v>
      </c>
      <c r="X186" s="4" t="str">
        <f t="shared" si="5"/>
        <v>128</v>
      </c>
      <c r="Y186" s="1">
        <f t="shared" si="1"/>
        <v>-99</v>
      </c>
      <c r="Z186" s="1">
        <f t="shared" si="2"/>
        <v>-99</v>
      </c>
      <c r="AA186" s="1">
        <f>IF($I186&gt;=0,'Data Stove19 Run 2'!$AA$2,$I186)</f>
        <v>-1</v>
      </c>
      <c r="AB186" s="1">
        <f>IF($J186&gt;=0,'Data Stove19 Run 2'!$AA$2,$J186)</f>
        <v>-1</v>
      </c>
    </row>
    <row r="187" spans="1:28" x14ac:dyDescent="0.3">
      <c r="A187" s="6">
        <v>2</v>
      </c>
      <c r="B187" s="7">
        <v>129</v>
      </c>
      <c r="C187" s="6">
        <v>58</v>
      </c>
      <c r="D187" s="6">
        <v>12383.483739879301</v>
      </c>
      <c r="E187" s="6">
        <v>29999.182873018468</v>
      </c>
      <c r="F187" s="6">
        <v>413.75602521319985</v>
      </c>
      <c r="G187" s="7">
        <v>1</v>
      </c>
      <c r="H187" s="6">
        <v>0</v>
      </c>
      <c r="I187" s="6">
        <v>-1</v>
      </c>
      <c r="J187" s="6">
        <v>-1</v>
      </c>
      <c r="K187" s="7">
        <v>0.43071144131030431</v>
      </c>
      <c r="L187" s="7">
        <v>0.24739099688966384</v>
      </c>
      <c r="O187" s="7">
        <v>7.6187197560323643</v>
      </c>
      <c r="P187" s="7">
        <v>2.9094036642379906</v>
      </c>
      <c r="S187" s="7">
        <v>0.9053886390350282</v>
      </c>
      <c r="T187" s="7">
        <v>0.29738315104190582</v>
      </c>
      <c r="X187" s="4" t="str">
        <f t="shared" si="5"/>
        <v>129</v>
      </c>
      <c r="Y187" s="1">
        <f t="shared" si="1"/>
        <v>-99</v>
      </c>
      <c r="Z187" s="1">
        <f t="shared" si="2"/>
        <v>-99</v>
      </c>
      <c r="AA187" s="1">
        <f>IF($I187&gt;=0,'Data Stove19 Run 2'!$AA$2,$I187)</f>
        <v>-1</v>
      </c>
      <c r="AB187" s="1">
        <f>IF($J187&gt;=0,'Data Stove19 Run 2'!$AA$2,$J187)</f>
        <v>-1</v>
      </c>
    </row>
    <row r="188" spans="1:28" x14ac:dyDescent="0.3">
      <c r="A188" s="6">
        <v>2</v>
      </c>
      <c r="B188" s="7">
        <v>130</v>
      </c>
      <c r="C188" s="6">
        <v>59</v>
      </c>
      <c r="D188" s="6">
        <v>13408.772947322794</v>
      </c>
      <c r="E188" s="6">
        <v>29991.967226283239</v>
      </c>
      <c r="F188" s="6">
        <v>446.65573172954248</v>
      </c>
      <c r="G188" s="7">
        <v>1</v>
      </c>
      <c r="H188" s="6">
        <v>0</v>
      </c>
      <c r="I188" s="6">
        <v>-1</v>
      </c>
      <c r="J188" s="6">
        <v>-1</v>
      </c>
      <c r="K188" s="7">
        <v>1.2533118271766397</v>
      </c>
      <c r="L188" s="7">
        <v>3.3158031606201621E-2</v>
      </c>
      <c r="O188" s="7">
        <v>7.5697550796565514</v>
      </c>
      <c r="P188" s="7">
        <v>2.8872786978331306</v>
      </c>
      <c r="S188" s="7">
        <v>0.90917041281917621</v>
      </c>
      <c r="T188" s="7">
        <v>0.29451113887412644</v>
      </c>
      <c r="X188" s="4" t="str">
        <f t="shared" si="5"/>
        <v>130</v>
      </c>
      <c r="Y188" s="1">
        <f t="shared" si="1"/>
        <v>-99</v>
      </c>
      <c r="Z188" s="1">
        <f t="shared" si="2"/>
        <v>-99</v>
      </c>
      <c r="AA188" s="1">
        <f>IF($I188&gt;=0,'Data Stove19 Run 2'!$AA$2,$I188)</f>
        <v>-1</v>
      </c>
      <c r="AB188" s="1">
        <f>IF($J188&gt;=0,'Data Stove19 Run 2'!$AA$2,$J188)</f>
        <v>-1</v>
      </c>
    </row>
    <row r="189" spans="1:28" x14ac:dyDescent="0.3">
      <c r="A189" s="6">
        <v>2</v>
      </c>
      <c r="B189" s="7">
        <v>131</v>
      </c>
      <c r="C189" s="6">
        <v>59</v>
      </c>
      <c r="D189" s="6">
        <v>13560.072913648371</v>
      </c>
      <c r="E189" s="6">
        <v>29986.344284681505</v>
      </c>
      <c r="F189" s="6">
        <v>451.94095133952959</v>
      </c>
      <c r="G189" s="7">
        <v>1</v>
      </c>
      <c r="H189" s="6">
        <v>0</v>
      </c>
      <c r="I189" s="6">
        <v>-1</v>
      </c>
      <c r="J189" s="6">
        <v>-1</v>
      </c>
      <c r="K189" s="7">
        <v>1.2210952035004807</v>
      </c>
      <c r="L189" s="7">
        <v>0</v>
      </c>
      <c r="O189" s="7">
        <v>7.52129202716681</v>
      </c>
      <c r="P189" s="7">
        <v>2.8652384024298243</v>
      </c>
      <c r="S189" s="7">
        <v>0.91252444282650214</v>
      </c>
      <c r="T189" s="7">
        <v>0.2913443524346197</v>
      </c>
      <c r="X189" s="4" t="str">
        <f t="shared" si="5"/>
        <v>131</v>
      </c>
      <c r="Y189" s="1">
        <f t="shared" si="1"/>
        <v>-99</v>
      </c>
      <c r="Z189" s="1">
        <f t="shared" si="2"/>
        <v>-99</v>
      </c>
      <c r="AA189" s="1">
        <f>IF($I189&gt;=0,'Data Stove19 Run 2'!$AA$2,$I189)</f>
        <v>-1</v>
      </c>
      <c r="AB189" s="1">
        <f>IF($J189&gt;=0,'Data Stove19 Run 2'!$AA$2,$J189)</f>
        <v>-1</v>
      </c>
    </row>
    <row r="190" spans="1:28" x14ac:dyDescent="0.3">
      <c r="A190" s="6">
        <v>2</v>
      </c>
      <c r="B190" s="7">
        <v>132</v>
      </c>
      <c r="C190" s="6">
        <v>56</v>
      </c>
      <c r="D190" s="6">
        <v>13561.115080120058</v>
      </c>
      <c r="E190" s="6">
        <v>29997.461069735953</v>
      </c>
      <c r="F190" s="6">
        <v>452.15053763440852</v>
      </c>
      <c r="G190" s="7">
        <v>1</v>
      </c>
      <c r="H190" s="6">
        <v>0</v>
      </c>
      <c r="I190" s="6">
        <v>-1</v>
      </c>
      <c r="J190" s="6">
        <v>-1</v>
      </c>
      <c r="K190" s="7">
        <v>0.58823269051007976</v>
      </c>
      <c r="L190" s="7">
        <v>0</v>
      </c>
      <c r="O190" s="7">
        <v>7.468768850373956</v>
      </c>
      <c r="P190" s="7">
        <v>2.8435320508962647</v>
      </c>
      <c r="S190" s="7">
        <v>0.90907453056781684</v>
      </c>
      <c r="T190" s="7">
        <v>0.2882449444299961</v>
      </c>
      <c r="X190" s="4" t="str">
        <f t="shared" si="5"/>
        <v>132</v>
      </c>
      <c r="Y190" s="1">
        <f t="shared" si="1"/>
        <v>-99</v>
      </c>
      <c r="Z190" s="1">
        <f t="shared" si="2"/>
        <v>-99</v>
      </c>
      <c r="AA190" s="1">
        <f>IF($I190&gt;=0,'Data Stove19 Run 2'!$AA$2,$I190)</f>
        <v>-1</v>
      </c>
      <c r="AB190" s="1">
        <f>IF($J190&gt;=0,'Data Stove19 Run 2'!$AA$2,$J190)</f>
        <v>-1</v>
      </c>
    </row>
    <row r="191" spans="1:28" x14ac:dyDescent="0.3">
      <c r="A191" s="6">
        <v>2</v>
      </c>
      <c r="B191" s="7">
        <v>133</v>
      </c>
      <c r="C191" s="6">
        <v>59</v>
      </c>
      <c r="D191" s="6">
        <v>14101.521706183063</v>
      </c>
      <c r="E191" s="6">
        <v>29995.180335769943</v>
      </c>
      <c r="F191" s="6">
        <v>470.16584654638228</v>
      </c>
      <c r="G191" s="7">
        <v>1</v>
      </c>
      <c r="H191" s="6">
        <v>0</v>
      </c>
      <c r="I191" s="6">
        <v>-1</v>
      </c>
      <c r="J191" s="6">
        <v>-1</v>
      </c>
      <c r="K191" s="7">
        <v>0.12783900602457615</v>
      </c>
      <c r="L191" s="7">
        <v>0</v>
      </c>
      <c r="O191" s="7">
        <v>7.4135738891382461</v>
      </c>
      <c r="P191" s="7">
        <v>2.822152110663962</v>
      </c>
      <c r="S191" s="7">
        <v>0.90085099873051944</v>
      </c>
      <c r="T191" s="7">
        <v>0.2852107871202067</v>
      </c>
      <c r="X191" s="4" t="str">
        <f t="shared" si="5"/>
        <v>133</v>
      </c>
      <c r="Y191" s="1">
        <f t="shared" si="1"/>
        <v>-99</v>
      </c>
      <c r="Z191" s="1">
        <f t="shared" si="2"/>
        <v>-99</v>
      </c>
      <c r="AA191" s="1">
        <f>IF($I191&gt;=0,'Data Stove19 Run 2'!$AA$2,$I191)</f>
        <v>-1</v>
      </c>
      <c r="AB191" s="1">
        <f>IF($J191&gt;=0,'Data Stove19 Run 2'!$AA$2,$J191)</f>
        <v>-1</v>
      </c>
    </row>
    <row r="192" spans="1:28" x14ac:dyDescent="0.3">
      <c r="A192" s="6">
        <v>2</v>
      </c>
      <c r="B192" s="7">
        <v>134</v>
      </c>
      <c r="C192" s="6">
        <v>59</v>
      </c>
      <c r="D192" s="6">
        <v>14769.394694182338</v>
      </c>
      <c r="E192" s="6">
        <v>29991.163948911562</v>
      </c>
      <c r="F192" s="6">
        <v>491.96282121377777</v>
      </c>
      <c r="G192" s="7">
        <v>1</v>
      </c>
      <c r="H192" s="6">
        <v>0</v>
      </c>
      <c r="I192" s="6">
        <v>-1</v>
      </c>
      <c r="J192" s="6">
        <v>-1</v>
      </c>
      <c r="K192" s="7">
        <v>0</v>
      </c>
      <c r="L192" s="7">
        <v>0</v>
      </c>
      <c r="O192" s="7">
        <v>7.358248710861095</v>
      </c>
      <c r="P192" s="7">
        <v>2.801091274017216</v>
      </c>
      <c r="S192" s="7">
        <v>0.8914671341604099</v>
      </c>
      <c r="T192" s="7">
        <v>0.28223984142103786</v>
      </c>
      <c r="X192" s="4" t="str">
        <f t="shared" si="5"/>
        <v>134</v>
      </c>
      <c r="Y192" s="1">
        <f t="shared" si="1"/>
        <v>-99</v>
      </c>
      <c r="Z192" s="1">
        <f t="shared" si="2"/>
        <v>-99</v>
      </c>
      <c r="AA192" s="1">
        <f>IF($I192&gt;=0,'Data Stove19 Run 2'!$AA$2,$I192)</f>
        <v>-1</v>
      </c>
      <c r="AB192" s="1">
        <f>IF($J192&gt;=0,'Data Stove19 Run 2'!$AA$2,$J192)</f>
        <v>-1</v>
      </c>
    </row>
    <row r="193" spans="1:28" x14ac:dyDescent="0.3">
      <c r="A193" s="6">
        <v>2</v>
      </c>
      <c r="B193" s="7">
        <v>135</v>
      </c>
      <c r="C193" s="6">
        <v>57</v>
      </c>
      <c r="D193" s="6">
        <v>14546.087857100973</v>
      </c>
      <c r="E193" s="6">
        <v>29994.179762201715</v>
      </c>
      <c r="F193" s="6">
        <v>484.81418600264078</v>
      </c>
      <c r="G193" s="7">
        <v>1</v>
      </c>
      <c r="H193" s="6">
        <v>0</v>
      </c>
      <c r="I193" s="6">
        <v>-1</v>
      </c>
      <c r="J193" s="6">
        <v>-1</v>
      </c>
      <c r="K193" s="7">
        <v>0</v>
      </c>
      <c r="L193" s="7">
        <v>0</v>
      </c>
      <c r="O193" s="7">
        <v>7.3037431648547164</v>
      </c>
      <c r="P193" s="7">
        <v>2.7803424497652367</v>
      </c>
      <c r="S193" s="7">
        <v>0.88227675133401395</v>
      </c>
      <c r="T193" s="7">
        <v>0.27933015233422304</v>
      </c>
      <c r="X193" s="4" t="str">
        <f t="shared" si="5"/>
        <v>135</v>
      </c>
      <c r="Y193" s="1">
        <f t="shared" si="1"/>
        <v>-99</v>
      </c>
      <c r="Z193" s="1">
        <f t="shared" si="2"/>
        <v>-99</v>
      </c>
      <c r="AA193" s="1">
        <f>IF($I193&gt;=0,'Data Stove19 Run 2'!$AA$2,$I193)</f>
        <v>-1</v>
      </c>
      <c r="AB193" s="1">
        <f>IF($J193&gt;=0,'Data Stove19 Run 2'!$AA$2,$J193)</f>
        <v>-1</v>
      </c>
    </row>
    <row r="194" spans="1:28" x14ac:dyDescent="0.3">
      <c r="A194" s="6">
        <v>2</v>
      </c>
      <c r="B194" s="7">
        <v>136</v>
      </c>
      <c r="C194" s="6">
        <v>59</v>
      </c>
      <c r="D194" s="6">
        <v>14646.204348929667</v>
      </c>
      <c r="E194" s="6">
        <v>29991.967226283239</v>
      </c>
      <c r="F194" s="6">
        <v>487.9533442682702</v>
      </c>
      <c r="G194" s="7">
        <v>1</v>
      </c>
      <c r="H194" s="6">
        <v>0</v>
      </c>
      <c r="I194" s="6">
        <v>-1</v>
      </c>
      <c r="J194" s="6">
        <v>-1</v>
      </c>
      <c r="K194" s="7">
        <v>0</v>
      </c>
      <c r="L194" s="7">
        <v>0</v>
      </c>
      <c r="O194" s="7">
        <v>7.2500391709954908</v>
      </c>
      <c r="P194" s="7">
        <v>2.7598987552816689</v>
      </c>
      <c r="S194" s="7">
        <v>0.87327392734080966</v>
      </c>
      <c r="T194" s="7">
        <v>0.27647984465734321</v>
      </c>
      <c r="X194" s="4" t="str">
        <f t="shared" si="5"/>
        <v>136</v>
      </c>
      <c r="Y194" s="1">
        <f t="shared" si="1"/>
        <v>-99</v>
      </c>
      <c r="Z194" s="1">
        <f t="shared" si="2"/>
        <v>-99</v>
      </c>
      <c r="AA194" s="1">
        <f>IF($I194&gt;=0,'Data Stove19 Run 2'!$AA$2,$I194)</f>
        <v>-1</v>
      </c>
      <c r="AB194" s="1">
        <f>IF($J194&gt;=0,'Data Stove19 Run 2'!$AA$2,$J194)</f>
        <v>-1</v>
      </c>
    </row>
    <row r="195" spans="1:28" x14ac:dyDescent="0.3">
      <c r="A195" s="6">
        <v>2</v>
      </c>
      <c r="B195" s="7">
        <v>137</v>
      </c>
      <c r="C195" s="6">
        <v>58</v>
      </c>
      <c r="D195" s="6">
        <v>14569.666081535372</v>
      </c>
      <c r="E195" s="6">
        <v>29997.5486190554</v>
      </c>
      <c r="F195" s="6">
        <v>485.79903596588815</v>
      </c>
      <c r="G195" s="7">
        <v>1</v>
      </c>
      <c r="H195" s="6">
        <v>0</v>
      </c>
      <c r="I195" s="6">
        <v>-1</v>
      </c>
      <c r="J195" s="6">
        <v>-1</v>
      </c>
      <c r="K195" s="7">
        <v>0</v>
      </c>
      <c r="L195" s="7">
        <v>5.1010301079532763E-2</v>
      </c>
      <c r="O195" s="7">
        <v>7.197119177046619</v>
      </c>
      <c r="P195" s="7">
        <v>2.7401258468568357</v>
      </c>
      <c r="S195" s="7">
        <v>0.86445297857979142</v>
      </c>
      <c r="T195" s="7">
        <v>0.27420237452019364</v>
      </c>
      <c r="X195" s="4" t="str">
        <f t="shared" si="5"/>
        <v>137</v>
      </c>
      <c r="Y195" s="1">
        <f t="shared" si="1"/>
        <v>-99</v>
      </c>
      <c r="Z195" s="1">
        <f t="shared" si="2"/>
        <v>-99</v>
      </c>
      <c r="AA195" s="1">
        <f>IF($I195&gt;=0,'Data Stove19 Run 2'!$AA$2,$I195)</f>
        <v>-1</v>
      </c>
      <c r="AB195" s="1">
        <f>IF($J195&gt;=0,'Data Stove19 Run 2'!$AA$2,$J195)</f>
        <v>-1</v>
      </c>
    </row>
    <row r="196" spans="1:28" x14ac:dyDescent="0.3">
      <c r="A196" s="6">
        <v>2</v>
      </c>
      <c r="B196" s="7">
        <v>138</v>
      </c>
      <c r="C196" s="6">
        <v>59</v>
      </c>
      <c r="D196" s="6">
        <v>14315.232217624309</v>
      </c>
      <c r="E196" s="6">
        <v>29999.196722628323</v>
      </c>
      <c r="F196" s="6">
        <v>478.22125022781097</v>
      </c>
      <c r="G196" s="7">
        <v>1</v>
      </c>
      <c r="H196" s="6">
        <v>0</v>
      </c>
      <c r="I196" s="6">
        <v>-1</v>
      </c>
      <c r="J196" s="6">
        <v>-1</v>
      </c>
      <c r="K196" s="7">
        <v>6.7399286320799959E-2</v>
      </c>
      <c r="L196" s="7">
        <v>0</v>
      </c>
      <c r="O196" s="7">
        <v>7.1454545401573011</v>
      </c>
      <c r="P196" s="7">
        <v>2.7202698624593227</v>
      </c>
      <c r="S196" s="7">
        <v>0.85648244165720155</v>
      </c>
      <c r="T196" s="7">
        <v>0.2714603507749917</v>
      </c>
      <c r="X196" s="4" t="str">
        <f t="shared" si="5"/>
        <v>138</v>
      </c>
      <c r="Y196" s="1">
        <f t="shared" si="1"/>
        <v>-99</v>
      </c>
      <c r="Z196" s="1">
        <f t="shared" si="2"/>
        <v>-99</v>
      </c>
      <c r="AA196" s="1">
        <f>IF($I196&gt;=0,'Data Stove19 Run 2'!$AA$2,$I196)</f>
        <v>-1</v>
      </c>
      <c r="AB196" s="1">
        <f>IF($J196&gt;=0,'Data Stove19 Run 2'!$AA$2,$J196)</f>
        <v>-1</v>
      </c>
    </row>
    <row r="197" spans="1:28" x14ac:dyDescent="0.3">
      <c r="A197" s="6">
        <v>2</v>
      </c>
      <c r="B197" s="7">
        <v>139</v>
      </c>
      <c r="C197" s="6">
        <v>59</v>
      </c>
      <c r="D197" s="6">
        <v>14886.918891627778</v>
      </c>
      <c r="E197" s="6">
        <v>29995.180335769943</v>
      </c>
      <c r="F197" s="6">
        <v>495.42555130307977</v>
      </c>
      <c r="G197" s="7">
        <v>1</v>
      </c>
      <c r="H197" s="6">
        <v>0</v>
      </c>
      <c r="I197" s="6">
        <v>-1</v>
      </c>
      <c r="J197" s="6">
        <v>-1</v>
      </c>
      <c r="K197" s="7">
        <v>8.7136110079200052E-2</v>
      </c>
      <c r="L197" s="7">
        <v>0</v>
      </c>
      <c r="O197" s="7">
        <v>7.0946752708761638</v>
      </c>
      <c r="P197" s="7">
        <v>2.7006995756790397</v>
      </c>
      <c r="S197" s="7">
        <v>0.84886515124553819</v>
      </c>
      <c r="T197" s="7">
        <v>0.26877262452969475</v>
      </c>
      <c r="X197" s="4" t="str">
        <f t="shared" si="5"/>
        <v>139</v>
      </c>
      <c r="Y197" s="1">
        <f t="shared" si="1"/>
        <v>-99</v>
      </c>
      <c r="Z197" s="1">
        <f t="shared" si="2"/>
        <v>-99</v>
      </c>
      <c r="AA197" s="1">
        <f>IF($I197&gt;=0,'Data Stove19 Run 2'!$AA$2,$I197)</f>
        <v>-1</v>
      </c>
      <c r="AB197" s="1">
        <f>IF($J197&gt;=0,'Data Stove19 Run 2'!$AA$2,$J197)</f>
        <v>-1</v>
      </c>
    </row>
    <row r="198" spans="1:28" x14ac:dyDescent="0.3">
      <c r="A198" s="6">
        <v>2</v>
      </c>
      <c r="B198" s="7">
        <v>140</v>
      </c>
      <c r="C198" s="6">
        <v>58</v>
      </c>
      <c r="D198" s="6">
        <v>15205.825320970907</v>
      </c>
      <c r="E198" s="6">
        <v>29987.743095277008</v>
      </c>
      <c r="F198" s="6">
        <v>505.85836114200964</v>
      </c>
      <c r="G198" s="7">
        <v>1</v>
      </c>
      <c r="H198" s="6">
        <v>0</v>
      </c>
      <c r="I198" s="6">
        <v>-1</v>
      </c>
      <c r="J198" s="6">
        <v>-1</v>
      </c>
      <c r="K198" s="7">
        <v>0.12434769834479999</v>
      </c>
      <c r="L198" s="7">
        <v>0</v>
      </c>
      <c r="O198" s="7">
        <v>7.0448872167866536</v>
      </c>
      <c r="P198" s="7">
        <v>2.6814088644241894</v>
      </c>
      <c r="S198" s="7">
        <v>0.8417620389621977</v>
      </c>
      <c r="T198" s="7">
        <v>0.2661375987990115</v>
      </c>
      <c r="X198" s="4" t="str">
        <f t="shared" si="5"/>
        <v>140</v>
      </c>
      <c r="Y198" s="1">
        <f t="shared" si="1"/>
        <v>-99</v>
      </c>
      <c r="Z198" s="1">
        <f t="shared" si="2"/>
        <v>-99</v>
      </c>
      <c r="AA198" s="1">
        <f>IF($I198&gt;=0,'Data Stove19 Run 2'!$AA$2,$I198)</f>
        <v>-1</v>
      </c>
      <c r="AB198" s="1">
        <f>IF($J198&gt;=0,'Data Stove19 Run 2'!$AA$2,$J198)</f>
        <v>-1</v>
      </c>
    </row>
    <row r="199" spans="1:28" x14ac:dyDescent="0.3">
      <c r="A199" s="6">
        <v>2</v>
      </c>
      <c r="B199" s="7">
        <v>141</v>
      </c>
      <c r="C199" s="6">
        <v>59</v>
      </c>
      <c r="D199" s="6">
        <v>15351.736490037936</v>
      </c>
      <c r="E199" s="6">
        <v>29990.360671539886</v>
      </c>
      <c r="F199" s="6">
        <v>511.57280845635148</v>
      </c>
      <c r="G199" s="7">
        <v>1</v>
      </c>
      <c r="H199" s="6">
        <v>0</v>
      </c>
      <c r="I199" s="6">
        <v>-1</v>
      </c>
      <c r="J199" s="6">
        <v>-1</v>
      </c>
      <c r="K199" s="7">
        <v>9.558226112400002E-2</v>
      </c>
      <c r="L199" s="7">
        <v>0</v>
      </c>
      <c r="O199" s="7">
        <v>6.9956013660372731</v>
      </c>
      <c r="P199" s="7">
        <v>2.6623917802793371</v>
      </c>
      <c r="S199" s="7">
        <v>0.83451757509969082</v>
      </c>
      <c r="T199" s="7">
        <v>0.26355373861649684</v>
      </c>
      <c r="X199" s="4" t="str">
        <f t="shared" si="5"/>
        <v>141</v>
      </c>
      <c r="Y199" s="1">
        <f t="shared" si="1"/>
        <v>-99</v>
      </c>
      <c r="Z199" s="1">
        <f t="shared" si="2"/>
        <v>-99</v>
      </c>
      <c r="AA199" s="1">
        <f>IF($I199&gt;=0,'Data Stove19 Run 2'!$AA$2,$I199)</f>
        <v>-1</v>
      </c>
      <c r="AB199" s="1">
        <f>IF($J199&gt;=0,'Data Stove19 Run 2'!$AA$2,$J199)</f>
        <v>-1</v>
      </c>
    </row>
    <row r="200" spans="1:28" x14ac:dyDescent="0.3">
      <c r="A200" s="6">
        <v>2</v>
      </c>
      <c r="B200" s="7">
        <v>142</v>
      </c>
      <c r="C200" s="6">
        <v>59</v>
      </c>
      <c r="D200" s="6">
        <v>15170.516499315678</v>
      </c>
      <c r="E200" s="6">
        <v>29994.377058398266</v>
      </c>
      <c r="F200" s="6">
        <v>505.48569345726258</v>
      </c>
      <c r="G200" s="7">
        <v>1</v>
      </c>
      <c r="H200" s="6">
        <v>0</v>
      </c>
      <c r="I200" s="6">
        <v>-1</v>
      </c>
      <c r="J200" s="6">
        <v>-1</v>
      </c>
      <c r="K200" s="7">
        <v>2.8603676792879958E-2</v>
      </c>
      <c r="L200" s="7">
        <v>0</v>
      </c>
      <c r="O200" s="7">
        <v>6.9465380020285101</v>
      </c>
      <c r="P200" s="7">
        <v>2.643642542390046</v>
      </c>
      <c r="S200" s="7">
        <v>0.82676840300058696</v>
      </c>
      <c r="T200" s="7">
        <v>0.26101956805287668</v>
      </c>
      <c r="X200" s="4" t="str">
        <f t="shared" si="5"/>
        <v>142</v>
      </c>
      <c r="Y200" s="1">
        <f t="shared" ref="Y200:Y263" si="6">IF($I200&gt;=0,$Y$2,-99)</f>
        <v>-99</v>
      </c>
      <c r="Z200" s="1">
        <f t="shared" ref="Z200:Z263" si="7">IF($J200&gt;=0,$Y$2,-99)</f>
        <v>-99</v>
      </c>
      <c r="AA200" s="1">
        <f>IF($I200&gt;=0,'Data Stove19 Run 2'!$AA$2,$I200)</f>
        <v>-1</v>
      </c>
      <c r="AB200" s="1">
        <f>IF($J200&gt;=0,'Data Stove19 Run 2'!$AA$2,$J200)</f>
        <v>-1</v>
      </c>
    </row>
    <row r="201" spans="1:28" x14ac:dyDescent="0.3">
      <c r="A201" s="6">
        <v>2</v>
      </c>
      <c r="B201" s="7">
        <v>143</v>
      </c>
      <c r="C201" s="6">
        <v>58</v>
      </c>
      <c r="D201" s="6">
        <v>15271.46280636214</v>
      </c>
      <c r="E201" s="6">
        <v>29996.731492073868</v>
      </c>
      <c r="F201" s="6">
        <v>508.67630700778636</v>
      </c>
      <c r="G201" s="7">
        <v>1</v>
      </c>
      <c r="H201" s="6">
        <v>0</v>
      </c>
      <c r="I201" s="6">
        <v>-1</v>
      </c>
      <c r="J201" s="6">
        <v>-1</v>
      </c>
      <c r="K201" s="7">
        <v>0</v>
      </c>
      <c r="L201" s="7">
        <v>0</v>
      </c>
      <c r="O201" s="7">
        <v>6.8979608132031363</v>
      </c>
      <c r="P201" s="7">
        <v>2.6251555316041015</v>
      </c>
      <c r="S201" s="7">
        <v>0.81889441821010511</v>
      </c>
      <c r="T201" s="7">
        <v>0.25853366740475403</v>
      </c>
      <c r="X201" s="4" t="str">
        <f t="shared" ref="X201:X264" si="8">TEXT(B201,"##0")</f>
        <v>143</v>
      </c>
      <c r="Y201" s="1">
        <f t="shared" si="6"/>
        <v>-99</v>
      </c>
      <c r="Z201" s="1">
        <f t="shared" si="7"/>
        <v>-99</v>
      </c>
      <c r="AA201" s="1">
        <f>IF($I201&gt;=0,'Data Stove19 Run 2'!$AA$2,$I201)</f>
        <v>-1</v>
      </c>
      <c r="AB201" s="1">
        <f>IF($J201&gt;=0,'Data Stove19 Run 2'!$AA$2,$J201)</f>
        <v>-1</v>
      </c>
    </row>
    <row r="202" spans="1:28" x14ac:dyDescent="0.3">
      <c r="A202" s="6">
        <v>2</v>
      </c>
      <c r="B202" s="7">
        <v>144</v>
      </c>
      <c r="C202" s="6">
        <v>59</v>
      </c>
      <c r="D202" s="6">
        <v>15349.414751424249</v>
      </c>
      <c r="E202" s="6">
        <v>29991.967226283239</v>
      </c>
      <c r="F202" s="6">
        <v>512.26535447421179</v>
      </c>
      <c r="G202" s="7">
        <v>1</v>
      </c>
      <c r="H202" s="6">
        <v>0</v>
      </c>
      <c r="I202" s="6">
        <v>-1</v>
      </c>
      <c r="J202" s="6">
        <v>-1</v>
      </c>
      <c r="K202" s="7">
        <v>0</v>
      </c>
      <c r="L202" s="7">
        <v>0</v>
      </c>
      <c r="O202" s="7">
        <v>6.8500583075558925</v>
      </c>
      <c r="P202" s="7">
        <v>2.6069252848568509</v>
      </c>
      <c r="S202" s="7">
        <v>0.81116899917038721</v>
      </c>
      <c r="T202" s="7">
        <v>0.25609467054244506</v>
      </c>
      <c r="X202" s="4" t="str">
        <f t="shared" si="8"/>
        <v>144</v>
      </c>
      <c r="Y202" s="1">
        <f t="shared" si="6"/>
        <v>-99</v>
      </c>
      <c r="Z202" s="1">
        <f t="shared" si="7"/>
        <v>-99</v>
      </c>
      <c r="AA202" s="1">
        <f>IF($I202&gt;=0,'Data Stove19 Run 2'!$AA$2,$I202)</f>
        <v>-1</v>
      </c>
      <c r="AB202" s="1">
        <f>IF($J202&gt;=0,'Data Stove19 Run 2'!$AA$2,$J202)</f>
        <v>-1</v>
      </c>
    </row>
    <row r="203" spans="1:28" x14ac:dyDescent="0.3">
      <c r="A203" s="6">
        <v>2</v>
      </c>
      <c r="B203" s="7">
        <v>145</v>
      </c>
      <c r="C203" s="6">
        <v>58</v>
      </c>
      <c r="D203" s="6">
        <v>15523.609719614953</v>
      </c>
      <c r="E203" s="6">
        <v>29979.57182546168</v>
      </c>
      <c r="F203" s="6">
        <v>517.16722284019284</v>
      </c>
      <c r="G203" s="7">
        <v>1</v>
      </c>
      <c r="H203" s="6">
        <v>0</v>
      </c>
      <c r="I203" s="6">
        <v>-1</v>
      </c>
      <c r="J203" s="6">
        <v>-1</v>
      </c>
      <c r="K203" s="7">
        <v>1.474053606647999E-2</v>
      </c>
      <c r="L203" s="7">
        <v>2.8842751429343959E-2</v>
      </c>
      <c r="O203" s="7">
        <v>6.8029181849938967</v>
      </c>
      <c r="P203" s="7">
        <v>2.5891454053159713</v>
      </c>
      <c r="S203" s="7">
        <v>0.8037257425058647</v>
      </c>
      <c r="T203" s="7">
        <v>0.25397082083110767</v>
      </c>
      <c r="X203" s="4" t="str">
        <f t="shared" si="8"/>
        <v>145</v>
      </c>
      <c r="Y203" s="1">
        <f t="shared" si="6"/>
        <v>-99</v>
      </c>
      <c r="Z203" s="1">
        <f t="shared" si="7"/>
        <v>-99</v>
      </c>
      <c r="AA203" s="1">
        <f>IF($I203&gt;=0,'Data Stove19 Run 2'!$AA$2,$I203)</f>
        <v>-1</v>
      </c>
      <c r="AB203" s="1">
        <f>IF($J203&gt;=0,'Data Stove19 Run 2'!$AA$2,$J203)</f>
        <v>-1</v>
      </c>
    </row>
    <row r="204" spans="1:28" x14ac:dyDescent="0.3">
      <c r="A204" s="6">
        <v>2</v>
      </c>
      <c r="B204" s="7">
        <v>146</v>
      </c>
      <c r="C204" s="6">
        <v>58</v>
      </c>
      <c r="D204" s="6">
        <v>15583.300609092616</v>
      </c>
      <c r="E204" s="6">
        <v>29984.47458735088</v>
      </c>
      <c r="F204" s="6">
        <v>519.54022988505744</v>
      </c>
      <c r="G204" s="7">
        <v>1</v>
      </c>
      <c r="H204" s="6">
        <v>0</v>
      </c>
      <c r="I204" s="6">
        <v>-1</v>
      </c>
      <c r="J204" s="6">
        <v>-1</v>
      </c>
      <c r="K204" s="7">
        <v>0</v>
      </c>
      <c r="L204" s="7">
        <v>0</v>
      </c>
      <c r="O204" s="7">
        <v>6.7563228549596914</v>
      </c>
      <c r="P204" s="7">
        <v>2.5714115326768208</v>
      </c>
      <c r="S204" s="7">
        <v>0.79628383748266229</v>
      </c>
      <c r="T204" s="7">
        <v>0.25161923915674556</v>
      </c>
      <c r="X204" s="4" t="str">
        <f t="shared" si="8"/>
        <v>146</v>
      </c>
      <c r="Y204" s="1">
        <f t="shared" si="6"/>
        <v>-99</v>
      </c>
      <c r="Z204" s="1">
        <f t="shared" si="7"/>
        <v>-99</v>
      </c>
      <c r="AA204" s="1">
        <f>IF($I204&gt;=0,'Data Stove19 Run 2'!$AA$2,$I204)</f>
        <v>-1</v>
      </c>
      <c r="AB204" s="1">
        <f>IF($J204&gt;=0,'Data Stove19 Run 2'!$AA$2,$J204)</f>
        <v>-1</v>
      </c>
    </row>
    <row r="205" spans="1:28" x14ac:dyDescent="0.3">
      <c r="A205" s="6">
        <v>2</v>
      </c>
      <c r="B205" s="7">
        <v>147</v>
      </c>
      <c r="C205" s="6">
        <v>59</v>
      </c>
      <c r="D205" s="6">
        <v>15139.186847903542</v>
      </c>
      <c r="E205" s="6">
        <v>29991.163948911562</v>
      </c>
      <c r="F205" s="6">
        <v>505.48569345726276</v>
      </c>
      <c r="G205" s="7">
        <v>1</v>
      </c>
      <c r="H205" s="6">
        <v>0</v>
      </c>
      <c r="I205" s="6">
        <v>-1</v>
      </c>
      <c r="J205" s="6">
        <v>-1</v>
      </c>
      <c r="K205" s="7">
        <v>0</v>
      </c>
      <c r="L205" s="7">
        <v>5.5722825467366323E-2</v>
      </c>
      <c r="O205" s="7">
        <v>6.7103614749939791</v>
      </c>
      <c r="P205" s="7">
        <v>2.5542980040563479</v>
      </c>
      <c r="S205" s="7">
        <v>0.78897848117548186</v>
      </c>
      <c r="T205" s="7">
        <v>0.24982202435225584</v>
      </c>
      <c r="X205" s="4" t="str">
        <f t="shared" si="8"/>
        <v>147</v>
      </c>
      <c r="Y205" s="1">
        <f t="shared" si="6"/>
        <v>-99</v>
      </c>
      <c r="Z205" s="1">
        <f t="shared" si="7"/>
        <v>-99</v>
      </c>
      <c r="AA205" s="1">
        <f>IF($I205&gt;=0,'Data Stove19 Run 2'!$AA$2,$I205)</f>
        <v>-1</v>
      </c>
      <c r="AB205" s="1">
        <f>IF($J205&gt;=0,'Data Stove19 Run 2'!$AA$2,$J205)</f>
        <v>-1</v>
      </c>
    </row>
    <row r="206" spans="1:28" x14ac:dyDescent="0.3">
      <c r="A206" s="6">
        <v>2</v>
      </c>
      <c r="B206" s="7">
        <v>148</v>
      </c>
      <c r="C206" s="6">
        <v>59</v>
      </c>
      <c r="D206" s="6">
        <v>15106.958904765865</v>
      </c>
      <c r="E206" s="6">
        <v>29995.98361314162</v>
      </c>
      <c r="F206" s="6">
        <v>503.62675414616371</v>
      </c>
      <c r="G206" s="7">
        <v>1</v>
      </c>
      <c r="H206" s="6">
        <v>0</v>
      </c>
      <c r="I206" s="6">
        <v>-1</v>
      </c>
      <c r="J206" s="6">
        <v>-1</v>
      </c>
      <c r="K206" s="7">
        <v>1.432598873327998E-2</v>
      </c>
      <c r="L206" s="7">
        <v>0</v>
      </c>
      <c r="O206" s="7">
        <v>6.665117991978704</v>
      </c>
      <c r="P206" s="7">
        <v>2.5370392337586698</v>
      </c>
      <c r="S206" s="7">
        <v>0.78193618578964363</v>
      </c>
      <c r="T206" s="7">
        <v>0.2475509150399626</v>
      </c>
      <c r="X206" s="4" t="str">
        <f t="shared" si="8"/>
        <v>148</v>
      </c>
      <c r="Y206" s="1">
        <f t="shared" si="6"/>
        <v>-99</v>
      </c>
      <c r="Z206" s="1">
        <f t="shared" si="7"/>
        <v>-99</v>
      </c>
      <c r="AA206" s="1">
        <f>IF($I206&gt;=0,'Data Stove19 Run 2'!$AA$2,$I206)</f>
        <v>-1</v>
      </c>
      <c r="AB206" s="1">
        <f>IF($J206&gt;=0,'Data Stove19 Run 2'!$AA$2,$J206)</f>
        <v>-1</v>
      </c>
    </row>
    <row r="207" spans="1:28" x14ac:dyDescent="0.3">
      <c r="A207" s="6">
        <v>2</v>
      </c>
      <c r="B207" s="7">
        <v>149</v>
      </c>
      <c r="C207" s="6">
        <v>58</v>
      </c>
      <c r="D207" s="6">
        <v>15166.532801872912</v>
      </c>
      <c r="E207" s="6">
        <v>29990.194476221608</v>
      </c>
      <c r="F207" s="6">
        <v>505.52465702632554</v>
      </c>
      <c r="G207" s="7">
        <v>1</v>
      </c>
      <c r="H207" s="6">
        <v>0</v>
      </c>
      <c r="I207" s="6">
        <v>-1</v>
      </c>
      <c r="J207" s="6">
        <v>-1</v>
      </c>
      <c r="K207" s="7">
        <v>1.0167180312239997E-2</v>
      </c>
      <c r="L207" s="7">
        <v>0</v>
      </c>
      <c r="O207" s="7">
        <v>6.6204538925715468</v>
      </c>
      <c r="P207" s="7">
        <v>2.5200121248072693</v>
      </c>
      <c r="S207" s="7">
        <v>0.77498331186642377</v>
      </c>
      <c r="T207" s="7">
        <v>0.24532072661617915</v>
      </c>
      <c r="X207" s="4" t="str">
        <f t="shared" si="8"/>
        <v>149</v>
      </c>
      <c r="Y207" s="1">
        <f t="shared" si="6"/>
        <v>-99</v>
      </c>
      <c r="Z207" s="1">
        <f t="shared" si="7"/>
        <v>-99</v>
      </c>
      <c r="AA207" s="1">
        <f>IF($I207&gt;=0,'Data Stove19 Run 2'!$AA$2,$I207)</f>
        <v>-1</v>
      </c>
      <c r="AB207" s="1">
        <f>IF($J207&gt;=0,'Data Stove19 Run 2'!$AA$2,$J207)</f>
        <v>-1</v>
      </c>
    </row>
    <row r="208" spans="1:28" x14ac:dyDescent="0.3">
      <c r="A208" s="6">
        <v>2</v>
      </c>
      <c r="B208" s="7">
        <v>150</v>
      </c>
      <c r="C208" s="6">
        <v>59</v>
      </c>
      <c r="D208" s="6">
        <v>15269.245669888378</v>
      </c>
      <c r="E208" s="6">
        <v>29987.950839424859</v>
      </c>
      <c r="F208" s="6">
        <v>509.02132312739178</v>
      </c>
      <c r="G208" s="7">
        <v>1</v>
      </c>
      <c r="H208" s="6">
        <v>0</v>
      </c>
      <c r="I208" s="6">
        <v>-1</v>
      </c>
      <c r="J208" s="6">
        <v>-1</v>
      </c>
      <c r="K208" s="7">
        <v>0.21461439971529608</v>
      </c>
      <c r="L208" s="7">
        <v>0</v>
      </c>
      <c r="O208" s="7">
        <v>6.5777482959525049</v>
      </c>
      <c r="P208" s="7">
        <v>2.5032120439752208</v>
      </c>
      <c r="S208" s="7">
        <v>0.76998001800793159</v>
      </c>
      <c r="T208" s="7">
        <v>0.24313036298567756</v>
      </c>
      <c r="X208" s="4" t="str">
        <f t="shared" si="8"/>
        <v>150</v>
      </c>
      <c r="Y208" s="1">
        <f t="shared" si="6"/>
        <v>-99</v>
      </c>
      <c r="Z208" s="1">
        <f t="shared" si="7"/>
        <v>-99</v>
      </c>
      <c r="AA208" s="1">
        <f>IF($I208&gt;=0,'Data Stove19 Run 2'!$AA$2,$I208)</f>
        <v>-1</v>
      </c>
      <c r="AB208" s="1">
        <f>IF($J208&gt;=0,'Data Stove19 Run 2'!$AA$2,$J208)</f>
        <v>-1</v>
      </c>
    </row>
    <row r="209" spans="1:28" x14ac:dyDescent="0.3">
      <c r="A209" s="6">
        <v>2</v>
      </c>
      <c r="B209" s="7">
        <v>151</v>
      </c>
      <c r="C209" s="6">
        <v>59</v>
      </c>
      <c r="D209" s="6">
        <v>15063.177548050535</v>
      </c>
      <c r="E209" s="6">
        <v>29993.573781026589</v>
      </c>
      <c r="F209" s="6">
        <v>502.13231273920161</v>
      </c>
      <c r="G209" s="7">
        <v>1</v>
      </c>
      <c r="H209" s="6">
        <v>0</v>
      </c>
      <c r="I209" s="6">
        <v>-1</v>
      </c>
      <c r="J209" s="6">
        <v>-1</v>
      </c>
      <c r="K209" s="7">
        <v>0.29005192904620758</v>
      </c>
      <c r="L209" s="7">
        <v>0</v>
      </c>
      <c r="O209" s="7">
        <v>6.5361079226617349</v>
      </c>
      <c r="P209" s="7">
        <v>2.4866344807700869</v>
      </c>
      <c r="S209" s="7">
        <v>0.76573286677818186</v>
      </c>
      <c r="T209" s="7">
        <v>0.24097876685306094</v>
      </c>
      <c r="X209" s="4" t="str">
        <f t="shared" si="8"/>
        <v>151</v>
      </c>
      <c r="Y209" s="1">
        <f t="shared" si="6"/>
        <v>-99</v>
      </c>
      <c r="Z209" s="1">
        <f t="shared" si="7"/>
        <v>-99</v>
      </c>
      <c r="AA209" s="1">
        <f>IF($I209&gt;=0,'Data Stove19 Run 2'!$AA$2,$I209)</f>
        <v>-1</v>
      </c>
      <c r="AB209" s="1">
        <f>IF($J209&gt;=0,'Data Stove19 Run 2'!$AA$2,$J209)</f>
        <v>-1</v>
      </c>
    </row>
    <row r="210" spans="1:28" x14ac:dyDescent="0.3">
      <c r="A210" s="6">
        <v>2</v>
      </c>
      <c r="B210" s="7">
        <v>152</v>
      </c>
      <c r="C210" s="6">
        <v>58</v>
      </c>
      <c r="D210" s="6">
        <v>15007.956910844168</v>
      </c>
      <c r="E210" s="6">
        <v>29996.731492073868</v>
      </c>
      <c r="F210" s="6">
        <v>500.11123470522784</v>
      </c>
      <c r="G210" s="7">
        <v>1</v>
      </c>
      <c r="H210" s="6">
        <v>0</v>
      </c>
      <c r="I210" s="6">
        <v>-1</v>
      </c>
      <c r="J210" s="6">
        <v>-1</v>
      </c>
      <c r="K210" s="7">
        <v>6.7938933736800058E-2</v>
      </c>
      <c r="L210" s="7">
        <v>0</v>
      </c>
      <c r="O210" s="7">
        <v>6.4935541793135449</v>
      </c>
      <c r="P210" s="7">
        <v>2.4702750433965992</v>
      </c>
      <c r="S210" s="7">
        <v>0.75961186736553821</v>
      </c>
      <c r="T210" s="7">
        <v>0.23886491802101653</v>
      </c>
      <c r="X210" s="4" t="str">
        <f t="shared" si="8"/>
        <v>152</v>
      </c>
      <c r="Y210" s="1">
        <f t="shared" si="6"/>
        <v>-99</v>
      </c>
      <c r="Z210" s="1">
        <f t="shared" si="7"/>
        <v>-99</v>
      </c>
      <c r="AA210" s="1">
        <f>IF($I210&gt;=0,'Data Stove19 Run 2'!$AA$2,$I210)</f>
        <v>-1</v>
      </c>
      <c r="AB210" s="1">
        <f>IF($J210&gt;=0,'Data Stove19 Run 2'!$AA$2,$J210)</f>
        <v>-1</v>
      </c>
    </row>
    <row r="211" spans="1:28" x14ac:dyDescent="0.3">
      <c r="A211" s="6">
        <v>2</v>
      </c>
      <c r="B211" s="7">
        <v>153</v>
      </c>
      <c r="C211" s="6">
        <v>59</v>
      </c>
      <c r="D211" s="6">
        <v>14924.702423591069</v>
      </c>
      <c r="E211" s="6">
        <v>29990.360671539886</v>
      </c>
      <c r="F211" s="6">
        <v>497.648988518316</v>
      </c>
      <c r="G211" s="7">
        <v>1</v>
      </c>
      <c r="H211" s="6">
        <v>0</v>
      </c>
      <c r="I211" s="6">
        <v>-1</v>
      </c>
      <c r="J211" s="6">
        <v>-1</v>
      </c>
      <c r="K211" s="7">
        <v>3.0825264039923809E-2</v>
      </c>
      <c r="L211" s="7">
        <v>0</v>
      </c>
      <c r="O211" s="7">
        <v>6.4513141210437821</v>
      </c>
      <c r="P211" s="7">
        <v>2.4541294548776671</v>
      </c>
      <c r="S211" s="7">
        <v>0.75327459255401108</v>
      </c>
      <c r="T211" s="7">
        <v>0.23678783177735552</v>
      </c>
      <c r="X211" s="4" t="str">
        <f t="shared" si="8"/>
        <v>153</v>
      </c>
      <c r="Y211" s="1">
        <f t="shared" si="6"/>
        <v>-99</v>
      </c>
      <c r="Z211" s="1">
        <f t="shared" si="7"/>
        <v>-99</v>
      </c>
      <c r="AA211" s="1">
        <f>IF($I211&gt;=0,'Data Stove19 Run 2'!$AA$2,$I211)</f>
        <v>-1</v>
      </c>
      <c r="AB211" s="1">
        <f>IF($J211&gt;=0,'Data Stove19 Run 2'!$AA$2,$J211)</f>
        <v>-1</v>
      </c>
    </row>
    <row r="212" spans="1:28" x14ac:dyDescent="0.3">
      <c r="A212" s="6">
        <v>2</v>
      </c>
      <c r="B212" s="7">
        <v>154</v>
      </c>
      <c r="C212" s="6">
        <v>58</v>
      </c>
      <c r="D212" s="6">
        <v>14715.870803760456</v>
      </c>
      <c r="E212" s="6">
        <v>29991.828730184672</v>
      </c>
      <c r="F212" s="6">
        <v>490.8787541713013</v>
      </c>
      <c r="G212" s="7">
        <v>1</v>
      </c>
      <c r="H212" s="6">
        <v>0</v>
      </c>
      <c r="I212" s="6">
        <v>-1</v>
      </c>
      <c r="J212" s="6">
        <v>-1</v>
      </c>
      <c r="K212" s="7">
        <v>1.7467032831494415E-2</v>
      </c>
      <c r="L212" s="7">
        <v>0</v>
      </c>
      <c r="O212" s="7">
        <v>6.4095358931982478</v>
      </c>
      <c r="P212" s="7">
        <v>2.4381935493265137</v>
      </c>
      <c r="S212" s="7">
        <v>0.74693142393571343</v>
      </c>
      <c r="T212" s="7">
        <v>0.23474655736548178</v>
      </c>
      <c r="X212" s="4" t="str">
        <f t="shared" si="8"/>
        <v>154</v>
      </c>
      <c r="Y212" s="1">
        <f t="shared" si="6"/>
        <v>-99</v>
      </c>
      <c r="Z212" s="1">
        <f t="shared" si="7"/>
        <v>-99</v>
      </c>
      <c r="AA212" s="1">
        <f>IF($I212&gt;=0,'Data Stove19 Run 2'!$AA$2,$I212)</f>
        <v>-1</v>
      </c>
      <c r="AB212" s="1">
        <f>IF($J212&gt;=0,'Data Stove19 Run 2'!$AA$2,$J212)</f>
        <v>-1</v>
      </c>
    </row>
    <row r="213" spans="1:28" x14ac:dyDescent="0.3">
      <c r="A213" s="6">
        <v>2</v>
      </c>
      <c r="B213" s="7">
        <v>155</v>
      </c>
      <c r="C213" s="6">
        <v>56</v>
      </c>
      <c r="D213" s="6">
        <v>14360.820769478669</v>
      </c>
      <c r="E213" s="6">
        <v>29997.461069735953</v>
      </c>
      <c r="F213" s="6">
        <v>478.68663594470047</v>
      </c>
      <c r="G213" s="7">
        <v>1</v>
      </c>
      <c r="H213" s="6">
        <v>0</v>
      </c>
      <c r="I213" s="6">
        <v>-1</v>
      </c>
      <c r="J213" s="6">
        <v>-1</v>
      </c>
      <c r="K213" s="7">
        <v>0</v>
      </c>
      <c r="L213" s="7">
        <v>0</v>
      </c>
      <c r="O213" s="7">
        <v>6.3681840487260013</v>
      </c>
      <c r="P213" s="7">
        <v>2.4224632683631167</v>
      </c>
      <c r="S213" s="7">
        <v>0.7405473946713057</v>
      </c>
      <c r="T213" s="7">
        <v>0.23274017653329818</v>
      </c>
      <c r="X213" s="4" t="str">
        <f t="shared" si="8"/>
        <v>155</v>
      </c>
      <c r="Y213" s="1">
        <f t="shared" si="6"/>
        <v>-99</v>
      </c>
      <c r="Z213" s="1">
        <f t="shared" si="7"/>
        <v>-99</v>
      </c>
      <c r="AA213" s="1">
        <f>IF($I213&gt;=0,'Data Stove19 Run 2'!$AA$2,$I213)</f>
        <v>-1</v>
      </c>
      <c r="AB213" s="1">
        <f>IF($J213&gt;=0,'Data Stove19 Run 2'!$AA$2,$J213)</f>
        <v>-1</v>
      </c>
    </row>
    <row r="214" spans="1:28" x14ac:dyDescent="0.3">
      <c r="A214" s="6">
        <v>2</v>
      </c>
      <c r="B214" s="7">
        <v>156</v>
      </c>
      <c r="C214" s="6">
        <v>59</v>
      </c>
      <c r="D214" s="6">
        <v>14762.719695667976</v>
      </c>
      <c r="E214" s="6">
        <v>29996.786890513296</v>
      </c>
      <c r="F214" s="6">
        <v>492.21796974667387</v>
      </c>
      <c r="G214" s="7">
        <v>1</v>
      </c>
      <c r="H214" s="6">
        <v>0</v>
      </c>
      <c r="I214" s="6">
        <v>-1</v>
      </c>
      <c r="J214" s="6">
        <v>-1</v>
      </c>
      <c r="K214" s="7">
        <v>0</v>
      </c>
      <c r="L214" s="7">
        <v>1.6942619910528013E-2</v>
      </c>
      <c r="O214" s="7">
        <v>6.3273623561059633</v>
      </c>
      <c r="P214" s="7">
        <v>2.4070432642063695</v>
      </c>
      <c r="S214" s="7">
        <v>0.73427156929273529</v>
      </c>
      <c r="T214" s="7">
        <v>0.23091138368056283</v>
      </c>
      <c r="X214" s="4" t="str">
        <f t="shared" si="8"/>
        <v>156</v>
      </c>
      <c r="Y214" s="1">
        <f t="shared" si="6"/>
        <v>-99</v>
      </c>
      <c r="Z214" s="1">
        <f t="shared" si="7"/>
        <v>-99</v>
      </c>
      <c r="AA214" s="1">
        <f>IF($I214&gt;=0,'Data Stove19 Run 2'!$AA$2,$I214)</f>
        <v>-1</v>
      </c>
      <c r="AB214" s="1">
        <f>IF($J214&gt;=0,'Data Stove19 Run 2'!$AA$2,$J214)</f>
        <v>-1</v>
      </c>
    </row>
    <row r="215" spans="1:28" x14ac:dyDescent="0.3">
      <c r="A215" s="6">
        <v>2</v>
      </c>
      <c r="B215" s="7">
        <v>157</v>
      </c>
      <c r="C215" s="6">
        <v>58</v>
      </c>
      <c r="D215" s="6">
        <v>15241.209675378648</v>
      </c>
      <c r="E215" s="6">
        <v>29991.01160320314</v>
      </c>
      <c r="F215" s="6">
        <v>508.08305524657021</v>
      </c>
      <c r="G215" s="7">
        <v>1</v>
      </c>
      <c r="H215" s="6">
        <v>0</v>
      </c>
      <c r="I215" s="6">
        <v>-1</v>
      </c>
      <c r="J215" s="6">
        <v>-1</v>
      </c>
      <c r="K215" s="7">
        <v>0</v>
      </c>
      <c r="L215" s="7">
        <v>0</v>
      </c>
      <c r="O215" s="7">
        <v>6.2870606850479636</v>
      </c>
      <c r="P215" s="7">
        <v>2.3917117784470934</v>
      </c>
      <c r="S215" s="7">
        <v>0.72810121997094757</v>
      </c>
      <c r="T215" s="7">
        <v>0.22897095188492783</v>
      </c>
      <c r="X215" s="4" t="str">
        <f t="shared" si="8"/>
        <v>157</v>
      </c>
      <c r="Y215" s="1">
        <f t="shared" si="6"/>
        <v>-99</v>
      </c>
      <c r="Z215" s="1">
        <f t="shared" si="7"/>
        <v>-99</v>
      </c>
      <c r="AA215" s="1">
        <f>IF($I215&gt;=0,'Data Stove19 Run 2'!$AA$2,$I215)</f>
        <v>-1</v>
      </c>
      <c r="AB215" s="1">
        <f>IF($J215&gt;=0,'Data Stove19 Run 2'!$AA$2,$J215)</f>
        <v>-1</v>
      </c>
    </row>
    <row r="216" spans="1:28" x14ac:dyDescent="0.3">
      <c r="A216" s="6">
        <v>2</v>
      </c>
      <c r="B216" s="7">
        <v>158</v>
      </c>
      <c r="C216" s="6">
        <v>58</v>
      </c>
      <c r="D216" s="6">
        <v>15782.785706051649</v>
      </c>
      <c r="E216" s="6">
        <v>29968.949174701753</v>
      </c>
      <c r="F216" s="6">
        <v>526.39970337411933</v>
      </c>
      <c r="G216" s="7">
        <v>1</v>
      </c>
      <c r="H216" s="6">
        <v>0</v>
      </c>
      <c r="I216" s="6">
        <v>-1</v>
      </c>
      <c r="J216" s="6">
        <v>-1</v>
      </c>
      <c r="K216" s="7">
        <v>0</v>
      </c>
      <c r="L216" s="7">
        <v>0</v>
      </c>
      <c r="O216" s="7">
        <v>6.2472691617248755</v>
      </c>
      <c r="P216" s="7">
        <v>2.3765743621278079</v>
      </c>
      <c r="S216" s="7">
        <v>0.72203370980452297</v>
      </c>
      <c r="T216" s="7">
        <v>0.2270628606192201</v>
      </c>
      <c r="X216" s="4" t="str">
        <f t="shared" si="8"/>
        <v>158</v>
      </c>
      <c r="Y216" s="1">
        <f t="shared" si="6"/>
        <v>-99</v>
      </c>
      <c r="Z216" s="1">
        <f t="shared" si="7"/>
        <v>-99</v>
      </c>
      <c r="AA216" s="1">
        <f>IF($I216&gt;=0,'Data Stove19 Run 2'!$AA$2,$I216)</f>
        <v>-1</v>
      </c>
      <c r="AB216" s="1">
        <f>IF($J216&gt;=0,'Data Stove19 Run 2'!$AA$2,$J216)</f>
        <v>-1</v>
      </c>
    </row>
    <row r="217" spans="1:28" x14ac:dyDescent="0.3">
      <c r="A217" s="6">
        <v>2</v>
      </c>
      <c r="B217" s="7">
        <v>159</v>
      </c>
      <c r="C217" s="6">
        <v>58</v>
      </c>
      <c r="D217" s="6">
        <v>15851.206704423726</v>
      </c>
      <c r="E217" s="6">
        <v>29955.058016015697</v>
      </c>
      <c r="F217" s="6">
        <v>528.51316277345188</v>
      </c>
      <c r="G217" s="7">
        <v>1</v>
      </c>
      <c r="H217" s="6">
        <v>0</v>
      </c>
      <c r="I217" s="6">
        <v>-1</v>
      </c>
      <c r="J217" s="6">
        <v>-1</v>
      </c>
      <c r="K217" s="7">
        <v>0</v>
      </c>
      <c r="L217" s="7">
        <v>0</v>
      </c>
      <c r="O217" s="7">
        <v>6.2079781607077376</v>
      </c>
      <c r="P217" s="7">
        <v>2.3616273535609662</v>
      </c>
      <c r="S217" s="7">
        <v>0.71606648906233683</v>
      </c>
      <c r="T217" s="7">
        <v>0.22518630805211912</v>
      </c>
      <c r="X217" s="4" t="str">
        <f t="shared" si="8"/>
        <v>159</v>
      </c>
      <c r="Y217" s="1">
        <f t="shared" si="6"/>
        <v>-99</v>
      </c>
      <c r="Z217" s="1">
        <f t="shared" si="7"/>
        <v>-99</v>
      </c>
      <c r="AA217" s="1">
        <f>IF($I217&gt;=0,'Data Stove19 Run 2'!$AA$2,$I217)</f>
        <v>-1</v>
      </c>
      <c r="AB217" s="1">
        <f>IF($J217&gt;=0,'Data Stove19 Run 2'!$AA$2,$J217)</f>
        <v>-1</v>
      </c>
    </row>
    <row r="218" spans="1:28" x14ac:dyDescent="0.3">
      <c r="A218" s="6">
        <v>2</v>
      </c>
      <c r="B218" s="7">
        <v>160</v>
      </c>
      <c r="C218" s="6">
        <v>59</v>
      </c>
      <c r="D218" s="6">
        <v>15843.834517158986</v>
      </c>
      <c r="E218" s="6">
        <v>29956.623021929481</v>
      </c>
      <c r="F218" s="6">
        <v>529.21450701658455</v>
      </c>
      <c r="G218" s="7">
        <v>1</v>
      </c>
      <c r="H218" s="6">
        <v>0</v>
      </c>
      <c r="I218" s="6">
        <v>-1</v>
      </c>
      <c r="J218" s="6">
        <v>-1</v>
      </c>
      <c r="K218" s="7">
        <v>0</v>
      </c>
      <c r="L218" s="7">
        <v>0</v>
      </c>
      <c r="O218" s="7">
        <v>6.1691782972033149</v>
      </c>
      <c r="P218" s="7">
        <v>2.3468671826012102</v>
      </c>
      <c r="S218" s="7">
        <v>0.71019709161100619</v>
      </c>
      <c r="T218" s="7">
        <v>0.22334051864185583</v>
      </c>
      <c r="X218" s="4" t="str">
        <f t="shared" si="8"/>
        <v>160</v>
      </c>
      <c r="Y218" s="1">
        <f t="shared" si="6"/>
        <v>-99</v>
      </c>
      <c r="Z218" s="1">
        <f t="shared" si="7"/>
        <v>-99</v>
      </c>
      <c r="AA218" s="1">
        <f>IF($I218&gt;=0,'Data Stove19 Run 2'!$AA$2,$I218)</f>
        <v>-1</v>
      </c>
      <c r="AB218" s="1">
        <f>IF($J218&gt;=0,'Data Stove19 Run 2'!$AA$2,$J218)</f>
        <v>-1</v>
      </c>
    </row>
    <row r="219" spans="1:28" x14ac:dyDescent="0.3">
      <c r="A219" s="6">
        <v>2</v>
      </c>
      <c r="B219" s="7">
        <v>161</v>
      </c>
      <c r="C219" s="6">
        <v>54</v>
      </c>
      <c r="D219" s="6">
        <v>15674.796232375114</v>
      </c>
      <c r="E219" s="6">
        <v>29978.058627347727</v>
      </c>
      <c r="F219" s="6">
        <v>523.33731581043412</v>
      </c>
      <c r="G219" s="7">
        <v>1</v>
      </c>
      <c r="H219" s="6">
        <v>0</v>
      </c>
      <c r="I219" s="6">
        <v>-1</v>
      </c>
      <c r="J219" s="6">
        <v>-1</v>
      </c>
      <c r="K219" s="7">
        <v>1.2085604576639989E-2</v>
      </c>
      <c r="L219" s="7">
        <v>0</v>
      </c>
      <c r="O219" s="7">
        <v>6.1309354854478704</v>
      </c>
      <c r="P219" s="7">
        <v>2.3322903678024449</v>
      </c>
      <c r="S219" s="7">
        <v>0.70452138846438539</v>
      </c>
      <c r="T219" s="7">
        <v>0.22152474206753181</v>
      </c>
      <c r="X219" s="4" t="str">
        <f t="shared" si="8"/>
        <v>161</v>
      </c>
      <c r="Y219" s="1">
        <f t="shared" si="6"/>
        <v>-99</v>
      </c>
      <c r="Z219" s="1">
        <f t="shared" si="7"/>
        <v>-99</v>
      </c>
      <c r="AA219" s="1">
        <f>IF($I219&gt;=0,'Data Stove19 Run 2'!$AA$2,$I219)</f>
        <v>-1</v>
      </c>
      <c r="AB219" s="1">
        <f>IF($J219&gt;=0,'Data Stove19 Run 2'!$AA$2,$J219)</f>
        <v>-1</v>
      </c>
    </row>
    <row r="220" spans="1:28" x14ac:dyDescent="0.3">
      <c r="A220" s="6">
        <v>2</v>
      </c>
      <c r="B220" s="7">
        <v>162</v>
      </c>
      <c r="C220" s="6">
        <v>60</v>
      </c>
      <c r="D220" s="6">
        <v>15585.220014676708</v>
      </c>
      <c r="E220" s="6">
        <v>29991.311216429702</v>
      </c>
      <c r="F220" s="6">
        <v>520.35842293906819</v>
      </c>
      <c r="G220" s="7">
        <v>1</v>
      </c>
      <c r="H220" s="6">
        <v>0</v>
      </c>
      <c r="I220" s="6">
        <v>-1</v>
      </c>
      <c r="J220" s="6">
        <v>-1</v>
      </c>
      <c r="K220" s="7">
        <v>0</v>
      </c>
      <c r="L220" s="7">
        <v>0</v>
      </c>
      <c r="O220" s="7">
        <v>6.0930902046735005</v>
      </c>
      <c r="P220" s="7">
        <v>2.3178935136802075</v>
      </c>
      <c r="S220" s="7">
        <v>0.69883976436386619</v>
      </c>
      <c r="T220" s="7">
        <v>0.21973825221214849</v>
      </c>
      <c r="X220" s="4" t="str">
        <f t="shared" si="8"/>
        <v>162</v>
      </c>
      <c r="Y220" s="1">
        <f t="shared" si="6"/>
        <v>-99</v>
      </c>
      <c r="Z220" s="1">
        <f t="shared" si="7"/>
        <v>-99</v>
      </c>
      <c r="AA220" s="1">
        <f>IF($I220&gt;=0,'Data Stove19 Run 2'!$AA$2,$I220)</f>
        <v>-1</v>
      </c>
      <c r="AB220" s="1">
        <f>IF($J220&gt;=0,'Data Stove19 Run 2'!$AA$2,$J220)</f>
        <v>-1</v>
      </c>
    </row>
    <row r="221" spans="1:28" x14ac:dyDescent="0.3">
      <c r="A221" s="6">
        <v>2</v>
      </c>
      <c r="B221" s="7">
        <v>163</v>
      </c>
      <c r="C221" s="6">
        <v>60</v>
      </c>
      <c r="D221" s="6">
        <v>15576.780909412111</v>
      </c>
      <c r="E221" s="6">
        <v>29990.521327014219</v>
      </c>
      <c r="F221" s="6">
        <v>518.49462365591387</v>
      </c>
      <c r="G221" s="7">
        <v>1</v>
      </c>
      <c r="H221" s="6">
        <v>0</v>
      </c>
      <c r="I221" s="6">
        <v>-1</v>
      </c>
      <c r="J221" s="6">
        <v>-1</v>
      </c>
      <c r="K221" s="7">
        <v>0</v>
      </c>
      <c r="L221" s="7">
        <v>0</v>
      </c>
      <c r="O221" s="7">
        <v>6.055709283172436</v>
      </c>
      <c r="P221" s="7">
        <v>2.3036733080748077</v>
      </c>
      <c r="S221" s="7">
        <v>0.69324904624895523</v>
      </c>
      <c r="T221" s="7">
        <v>0.21798034619445131</v>
      </c>
      <c r="X221" s="4" t="str">
        <f t="shared" si="8"/>
        <v>163</v>
      </c>
      <c r="Y221" s="1">
        <f t="shared" si="6"/>
        <v>-99</v>
      </c>
      <c r="Z221" s="1">
        <f t="shared" si="7"/>
        <v>-99</v>
      </c>
      <c r="AA221" s="1">
        <f>IF($I221&gt;=0,'Data Stove19 Run 2'!$AA$2,$I221)</f>
        <v>-1</v>
      </c>
      <c r="AB221" s="1">
        <f>IF($J221&gt;=0,'Data Stove19 Run 2'!$AA$2,$J221)</f>
        <v>-1</v>
      </c>
    </row>
    <row r="222" spans="1:28" x14ac:dyDescent="0.3">
      <c r="A222" s="6">
        <v>2</v>
      </c>
      <c r="B222" s="7">
        <v>164</v>
      </c>
      <c r="C222" s="6">
        <v>59</v>
      </c>
      <c r="D222" s="6">
        <v>15399.263032255116</v>
      </c>
      <c r="E222" s="6">
        <v>29991.967226283239</v>
      </c>
      <c r="F222" s="6">
        <v>513.5410971386915</v>
      </c>
      <c r="G222" s="7">
        <v>1</v>
      </c>
      <c r="H222" s="6">
        <v>0</v>
      </c>
      <c r="I222" s="6">
        <v>-1</v>
      </c>
      <c r="J222" s="6">
        <v>-1</v>
      </c>
      <c r="K222" s="7">
        <v>5.2432767323999947E-3</v>
      </c>
      <c r="L222" s="7">
        <v>0</v>
      </c>
      <c r="O222" s="7">
        <v>6.0188161977673138</v>
      </c>
      <c r="P222" s="7">
        <v>2.2896265196109371</v>
      </c>
      <c r="S222" s="7">
        <v>0.68778868299882379</v>
      </c>
      <c r="T222" s="7">
        <v>0.2162503434468763</v>
      </c>
      <c r="X222" s="4" t="str">
        <f t="shared" si="8"/>
        <v>164</v>
      </c>
      <c r="Y222" s="1">
        <f t="shared" si="6"/>
        <v>-99</v>
      </c>
      <c r="Z222" s="1">
        <f t="shared" si="7"/>
        <v>-99</v>
      </c>
      <c r="AA222" s="1">
        <f>IF($I222&gt;=0,'Data Stove19 Run 2'!$AA$2,$I222)</f>
        <v>-1</v>
      </c>
      <c r="AB222" s="1">
        <f>IF($J222&gt;=0,'Data Stove19 Run 2'!$AA$2,$J222)</f>
        <v>-1</v>
      </c>
    </row>
    <row r="223" spans="1:28" x14ac:dyDescent="0.3">
      <c r="A223" s="6">
        <v>2</v>
      </c>
      <c r="B223" s="7">
        <v>165</v>
      </c>
      <c r="C223" s="6">
        <v>59</v>
      </c>
      <c r="D223" s="6">
        <v>15276.653121655878</v>
      </c>
      <c r="E223" s="6">
        <v>29980.721343079771</v>
      </c>
      <c r="F223" s="6">
        <v>509.13067249863303</v>
      </c>
      <c r="G223" s="7">
        <v>1</v>
      </c>
      <c r="H223" s="6">
        <v>0</v>
      </c>
      <c r="I223" s="6">
        <v>-1</v>
      </c>
      <c r="J223" s="6">
        <v>-1</v>
      </c>
      <c r="K223" s="7">
        <v>0</v>
      </c>
      <c r="L223" s="7">
        <v>0</v>
      </c>
      <c r="O223" s="7">
        <v>5.9823385238414515</v>
      </c>
      <c r="P223" s="7">
        <v>2.2757499952496589</v>
      </c>
      <c r="S223" s="7">
        <v>0.68237302407757328</v>
      </c>
      <c r="T223" s="7">
        <v>0.21454758483705835</v>
      </c>
      <c r="X223" s="4" t="str">
        <f t="shared" si="8"/>
        <v>165</v>
      </c>
      <c r="Y223" s="1">
        <f t="shared" si="6"/>
        <v>-99</v>
      </c>
      <c r="Z223" s="1">
        <f t="shared" si="7"/>
        <v>-99</v>
      </c>
      <c r="AA223" s="1">
        <f>IF($I223&gt;=0,'Data Stove19 Run 2'!$AA$2,$I223)</f>
        <v>-1</v>
      </c>
      <c r="AB223" s="1">
        <f>IF($J223&gt;=0,'Data Stove19 Run 2'!$AA$2,$J223)</f>
        <v>-1</v>
      </c>
    </row>
    <row r="224" spans="1:28" x14ac:dyDescent="0.3">
      <c r="A224" s="6">
        <v>2</v>
      </c>
      <c r="B224" s="7">
        <v>166</v>
      </c>
      <c r="C224" s="6">
        <v>58</v>
      </c>
      <c r="D224" s="6">
        <v>15591.608973595981</v>
      </c>
      <c r="E224" s="6">
        <v>29976.303317535549</v>
      </c>
      <c r="F224" s="6">
        <v>519.76269929551358</v>
      </c>
      <c r="G224" s="7">
        <v>1</v>
      </c>
      <c r="H224" s="6">
        <v>0</v>
      </c>
      <c r="I224" s="6">
        <v>-1</v>
      </c>
      <c r="J224" s="6">
        <v>-1</v>
      </c>
      <c r="K224" s="7">
        <v>0</v>
      </c>
      <c r="L224" s="7">
        <v>0</v>
      </c>
      <c r="O224" s="7">
        <v>5.946300339962888</v>
      </c>
      <c r="P224" s="7">
        <v>2.2620406579288779</v>
      </c>
      <c r="S224" s="7">
        <v>0.6770419848269672</v>
      </c>
      <c r="T224" s="7">
        <v>0.21287143183051885</v>
      </c>
      <c r="X224" s="4" t="str">
        <f t="shared" si="8"/>
        <v>166</v>
      </c>
      <c r="Y224" s="1">
        <f t="shared" si="6"/>
        <v>-99</v>
      </c>
      <c r="Z224" s="1">
        <f t="shared" si="7"/>
        <v>-99</v>
      </c>
      <c r="AA224" s="1">
        <f>IF($I224&gt;=0,'Data Stove19 Run 2'!$AA$2,$I224)</f>
        <v>-1</v>
      </c>
      <c r="AB224" s="1">
        <f>IF($J224&gt;=0,'Data Stove19 Run 2'!$AA$2,$J224)</f>
        <v>-1</v>
      </c>
    </row>
    <row r="225" spans="1:28" x14ac:dyDescent="0.3">
      <c r="A225" s="6">
        <v>2</v>
      </c>
      <c r="B225" s="7">
        <v>167</v>
      </c>
      <c r="C225" s="6">
        <v>59</v>
      </c>
      <c r="D225" s="6">
        <v>15063.688883340457</v>
      </c>
      <c r="E225" s="6">
        <v>29995.180335769943</v>
      </c>
      <c r="F225" s="6">
        <v>501.84071441589191</v>
      </c>
      <c r="G225" s="7">
        <v>1</v>
      </c>
      <c r="H225" s="6">
        <v>0</v>
      </c>
      <c r="I225" s="6">
        <v>-1</v>
      </c>
      <c r="J225" s="6">
        <v>-1</v>
      </c>
      <c r="K225" s="7">
        <v>0</v>
      </c>
      <c r="L225" s="7">
        <v>0</v>
      </c>
      <c r="O225" s="7">
        <v>5.9106937511008342</v>
      </c>
      <c r="P225" s="7">
        <v>2.2484955042885852</v>
      </c>
      <c r="S225" s="7">
        <v>0.6717935973476884</v>
      </c>
      <c r="T225" s="7">
        <v>0.21122126569229777</v>
      </c>
      <c r="X225" s="4" t="str">
        <f t="shared" si="8"/>
        <v>167</v>
      </c>
      <c r="Y225" s="1">
        <f t="shared" si="6"/>
        <v>-99</v>
      </c>
      <c r="Z225" s="1">
        <f t="shared" si="7"/>
        <v>-99</v>
      </c>
      <c r="AA225" s="1">
        <f>IF($I225&gt;=0,'Data Stove19 Run 2'!$AA$2,$I225)</f>
        <v>-1</v>
      </c>
      <c r="AB225" s="1">
        <f>IF($J225&gt;=0,'Data Stove19 Run 2'!$AA$2,$J225)</f>
        <v>-1</v>
      </c>
    </row>
    <row r="226" spans="1:28" x14ac:dyDescent="0.3">
      <c r="A226" s="6">
        <v>2</v>
      </c>
      <c r="B226" s="7">
        <v>168</v>
      </c>
      <c r="C226" s="6">
        <v>58</v>
      </c>
      <c r="D226" s="6">
        <v>15068.898975348562</v>
      </c>
      <c r="E226" s="6">
        <v>29995.914365092336</v>
      </c>
      <c r="F226" s="6">
        <v>501.85391175380045</v>
      </c>
      <c r="G226" s="7">
        <v>1</v>
      </c>
      <c r="H226" s="6">
        <v>0</v>
      </c>
      <c r="I226" s="6">
        <v>-1</v>
      </c>
      <c r="J226" s="6">
        <v>-1</v>
      </c>
      <c r="K226" s="7">
        <v>0</v>
      </c>
      <c r="L226" s="7">
        <v>0</v>
      </c>
      <c r="O226" s="7">
        <v>5.8755110502014247</v>
      </c>
      <c r="P226" s="7">
        <v>2.2351116024773439</v>
      </c>
      <c r="S226" s="7">
        <v>0.66662595429116767</v>
      </c>
      <c r="T226" s="7">
        <v>0.20959648672543393</v>
      </c>
      <c r="X226" s="4" t="str">
        <f t="shared" si="8"/>
        <v>168</v>
      </c>
      <c r="Y226" s="1">
        <f t="shared" si="6"/>
        <v>-99</v>
      </c>
      <c r="Z226" s="1">
        <f t="shared" si="7"/>
        <v>-99</v>
      </c>
      <c r="AA226" s="1">
        <f>IF($I226&gt;=0,'Data Stove19 Run 2'!$AA$2,$I226)</f>
        <v>-1</v>
      </c>
      <c r="AB226" s="1">
        <f>IF($J226&gt;=0,'Data Stove19 Run 2'!$AA$2,$J226)</f>
        <v>-1</v>
      </c>
    </row>
    <row r="227" spans="1:28" x14ac:dyDescent="0.3">
      <c r="A227" s="6">
        <v>2</v>
      </c>
      <c r="B227" s="7">
        <v>169</v>
      </c>
      <c r="C227" s="6">
        <v>58</v>
      </c>
      <c r="D227" s="6">
        <v>15234.517997707579</v>
      </c>
      <c r="E227" s="6">
        <v>29987.743095277008</v>
      </c>
      <c r="F227" s="6">
        <v>507.97182054134214</v>
      </c>
      <c r="G227" s="7">
        <v>1</v>
      </c>
      <c r="H227" s="6">
        <v>0</v>
      </c>
      <c r="I227" s="6">
        <v>-1</v>
      </c>
      <c r="J227" s="6">
        <v>-1</v>
      </c>
      <c r="K227" s="7">
        <v>0</v>
      </c>
      <c r="L227" s="7">
        <v>0</v>
      </c>
      <c r="O227" s="7">
        <v>5.8407447126262682</v>
      </c>
      <c r="P227" s="7">
        <v>2.2218860900366493</v>
      </c>
      <c r="S227" s="7">
        <v>0.66153720654848702</v>
      </c>
      <c r="T227" s="7">
        <v>0.20799651354432375</v>
      </c>
      <c r="X227" s="4" t="str">
        <f t="shared" si="8"/>
        <v>169</v>
      </c>
      <c r="Y227" s="1">
        <f t="shared" si="6"/>
        <v>-99</v>
      </c>
      <c r="Z227" s="1">
        <f t="shared" si="7"/>
        <v>-99</v>
      </c>
      <c r="AA227" s="1">
        <f>IF($I227&gt;=0,'Data Stove19 Run 2'!$AA$2,$I227)</f>
        <v>-1</v>
      </c>
      <c r="AB227" s="1">
        <f>IF($J227&gt;=0,'Data Stove19 Run 2'!$AA$2,$J227)</f>
        <v>-1</v>
      </c>
    </row>
    <row r="228" spans="1:28" x14ac:dyDescent="0.3">
      <c r="A228" s="6">
        <v>2</v>
      </c>
      <c r="B228" s="7">
        <v>170</v>
      </c>
      <c r="C228" s="6">
        <v>59</v>
      </c>
      <c r="D228" s="6">
        <v>14455.047869735725</v>
      </c>
      <c r="E228" s="6">
        <v>29991.967226283239</v>
      </c>
      <c r="F228" s="6">
        <v>483.47002004738465</v>
      </c>
      <c r="G228" s="7">
        <v>1</v>
      </c>
      <c r="H228" s="6">
        <v>0</v>
      </c>
      <c r="I228" s="6">
        <v>-1</v>
      </c>
      <c r="J228" s="6">
        <v>-1</v>
      </c>
      <c r="K228" s="7">
        <v>2.6967073356719998E-2</v>
      </c>
      <c r="L228" s="7">
        <v>0</v>
      </c>
      <c r="O228" s="7">
        <v>5.8065460206305648</v>
      </c>
      <c r="P228" s="7">
        <v>2.2088161718599633</v>
      </c>
      <c r="S228" s="7">
        <v>0.65672985705460996</v>
      </c>
      <c r="T228" s="7">
        <v>0.2064207823811092</v>
      </c>
      <c r="X228" s="4" t="str">
        <f t="shared" si="8"/>
        <v>170</v>
      </c>
      <c r="Y228" s="1">
        <f t="shared" si="6"/>
        <v>-99</v>
      </c>
      <c r="Z228" s="1">
        <f t="shared" si="7"/>
        <v>-99</v>
      </c>
      <c r="AA228" s="1">
        <f>IF($I228&gt;=0,'Data Stove19 Run 2'!$AA$2,$I228)</f>
        <v>-1</v>
      </c>
      <c r="AB228" s="1">
        <f>IF($J228&gt;=0,'Data Stove19 Run 2'!$AA$2,$J228)</f>
        <v>-1</v>
      </c>
    </row>
    <row r="229" spans="1:28" x14ac:dyDescent="0.3">
      <c r="A229" s="6">
        <v>2</v>
      </c>
      <c r="B229" s="7">
        <v>171</v>
      </c>
      <c r="C229" s="6">
        <v>58</v>
      </c>
      <c r="D229" s="6">
        <v>14177.696844508471</v>
      </c>
      <c r="E229" s="6">
        <v>29994.280111129272</v>
      </c>
      <c r="F229" s="6">
        <v>473.26659251019635</v>
      </c>
      <c r="G229" s="7">
        <v>1</v>
      </c>
      <c r="H229" s="6">
        <v>0</v>
      </c>
      <c r="I229" s="6">
        <v>-1</v>
      </c>
      <c r="J229" s="6">
        <v>-1</v>
      </c>
      <c r="K229" s="7">
        <v>3.7467764691839996E-2</v>
      </c>
      <c r="L229" s="7">
        <v>0</v>
      </c>
      <c r="O229" s="7">
        <v>5.772808720888233</v>
      </c>
      <c r="P229" s="7">
        <v>2.1958991182233554</v>
      </c>
      <c r="S229" s="7">
        <v>0.65207375109699517</v>
      </c>
      <c r="T229" s="7">
        <v>0.20486874642335648</v>
      </c>
      <c r="X229" s="4" t="str">
        <f t="shared" si="8"/>
        <v>171</v>
      </c>
      <c r="Y229" s="1">
        <f t="shared" si="6"/>
        <v>-99</v>
      </c>
      <c r="Z229" s="1">
        <f t="shared" si="7"/>
        <v>-99</v>
      </c>
      <c r="AA229" s="1">
        <f>IF($I229&gt;=0,'Data Stove19 Run 2'!$AA$2,$I229)</f>
        <v>-1</v>
      </c>
      <c r="AB229" s="1">
        <f>IF($J229&gt;=0,'Data Stove19 Run 2'!$AA$2,$J229)</f>
        <v>-1</v>
      </c>
    </row>
    <row r="230" spans="1:28" x14ac:dyDescent="0.3">
      <c r="A230" s="6">
        <v>2</v>
      </c>
      <c r="B230" s="7">
        <v>172</v>
      </c>
      <c r="C230" s="6">
        <v>59</v>
      </c>
      <c r="D230" s="6">
        <v>14326.108457439634</v>
      </c>
      <c r="E230" s="6">
        <v>29975.901678849707</v>
      </c>
      <c r="F230" s="6">
        <v>478.76799708401649</v>
      </c>
      <c r="G230" s="7">
        <v>1</v>
      </c>
      <c r="H230" s="6">
        <v>0</v>
      </c>
      <c r="I230" s="6">
        <v>-1</v>
      </c>
      <c r="J230" s="6">
        <v>-1</v>
      </c>
      <c r="K230" s="7">
        <v>3.7946980517040006E-2</v>
      </c>
      <c r="L230" s="7">
        <v>0</v>
      </c>
      <c r="O230" s="7">
        <v>5.7394665014674704</v>
      </c>
      <c r="P230" s="7">
        <v>2.1831322628848473</v>
      </c>
      <c r="S230" s="7">
        <v>0.64749071549565218</v>
      </c>
      <c r="T230" s="7">
        <v>0.20333987518139113</v>
      </c>
      <c r="X230" s="4" t="str">
        <f t="shared" si="8"/>
        <v>172</v>
      </c>
      <c r="Y230" s="1">
        <f t="shared" si="6"/>
        <v>-99</v>
      </c>
      <c r="Z230" s="1">
        <f t="shared" si="7"/>
        <v>-99</v>
      </c>
      <c r="AA230" s="1">
        <f>IF($I230&gt;=0,'Data Stove19 Run 2'!$AA$2,$I230)</f>
        <v>-1</v>
      </c>
      <c r="AB230" s="1">
        <f>IF($J230&gt;=0,'Data Stove19 Run 2'!$AA$2,$J230)</f>
        <v>-1</v>
      </c>
    </row>
    <row r="231" spans="1:28" x14ac:dyDescent="0.3">
      <c r="A231" s="6">
        <v>2</v>
      </c>
      <c r="B231" s="7">
        <v>173</v>
      </c>
      <c r="C231" s="6">
        <v>58</v>
      </c>
      <c r="D231" s="6">
        <v>14664.193057712442</v>
      </c>
      <c r="E231" s="6">
        <v>29997.5486190554</v>
      </c>
      <c r="F231" s="6">
        <v>488.91360771227261</v>
      </c>
      <c r="G231" s="7">
        <v>1</v>
      </c>
      <c r="H231" s="6">
        <v>0</v>
      </c>
      <c r="I231" s="6">
        <v>-1</v>
      </c>
      <c r="J231" s="6">
        <v>-1</v>
      </c>
      <c r="K231" s="7">
        <v>4.2077423999519997E-2</v>
      </c>
      <c r="L231" s="7">
        <v>0</v>
      </c>
      <c r="O231" s="7">
        <v>5.706533616626615</v>
      </c>
      <c r="P231" s="7">
        <v>2.1705130012496747</v>
      </c>
      <c r="S231" s="7">
        <v>0.64300617259568082</v>
      </c>
      <c r="T231" s="7">
        <v>0.20183365388375121</v>
      </c>
      <c r="X231" s="4" t="str">
        <f t="shared" si="8"/>
        <v>173</v>
      </c>
      <c r="Y231" s="1">
        <f t="shared" si="6"/>
        <v>-99</v>
      </c>
      <c r="Z231" s="1">
        <f t="shared" si="7"/>
        <v>-99</v>
      </c>
      <c r="AA231" s="1">
        <f>IF($I231&gt;=0,'Data Stove19 Run 2'!$AA$2,$I231)</f>
        <v>-1</v>
      </c>
      <c r="AB231" s="1">
        <f>IF($J231&gt;=0,'Data Stove19 Run 2'!$AA$2,$J231)</f>
        <v>-1</v>
      </c>
    </row>
    <row r="232" spans="1:28" x14ac:dyDescent="0.3">
      <c r="A232" s="6">
        <v>2</v>
      </c>
      <c r="B232" s="7">
        <v>174</v>
      </c>
      <c r="C232" s="6">
        <v>59</v>
      </c>
      <c r="D232" s="6">
        <v>15062.016678743697</v>
      </c>
      <c r="E232" s="6">
        <v>29985.541007309828</v>
      </c>
      <c r="F232" s="6">
        <v>501.58556588299609</v>
      </c>
      <c r="G232" s="7">
        <v>1</v>
      </c>
      <c r="H232" s="6">
        <v>0</v>
      </c>
      <c r="I232" s="6">
        <v>-1</v>
      </c>
      <c r="J232" s="6">
        <v>-1</v>
      </c>
      <c r="K232" s="7">
        <v>0</v>
      </c>
      <c r="L232" s="7">
        <v>0</v>
      </c>
      <c r="O232" s="7">
        <v>5.6737374464161174</v>
      </c>
      <c r="P232" s="7">
        <v>2.1580387885988146</v>
      </c>
      <c r="S232" s="7">
        <v>0.63827818603247721</v>
      </c>
      <c r="T232" s="7">
        <v>0.20034958289931185</v>
      </c>
      <c r="X232" s="4" t="str">
        <f t="shared" si="8"/>
        <v>174</v>
      </c>
      <c r="Y232" s="1">
        <f t="shared" si="6"/>
        <v>-99</v>
      </c>
      <c r="Z232" s="1">
        <f t="shared" si="7"/>
        <v>-99</v>
      </c>
      <c r="AA232" s="1">
        <f>IF($I232&gt;=0,'Data Stove19 Run 2'!$AA$2,$I232)</f>
        <v>-1</v>
      </c>
      <c r="AB232" s="1">
        <f>IF($J232&gt;=0,'Data Stove19 Run 2'!$AA$2,$J232)</f>
        <v>-1</v>
      </c>
    </row>
    <row r="233" spans="1:28" x14ac:dyDescent="0.3">
      <c r="A233" s="6">
        <v>2</v>
      </c>
      <c r="B233" s="7">
        <v>175</v>
      </c>
      <c r="C233" s="6">
        <v>59</v>
      </c>
      <c r="D233" s="6">
        <v>15013.398366583178</v>
      </c>
      <c r="E233" s="6">
        <v>29975.098401478037</v>
      </c>
      <c r="F233" s="6">
        <v>500.92946965554938</v>
      </c>
      <c r="G233" s="7">
        <v>1</v>
      </c>
      <c r="H233" s="6">
        <v>0</v>
      </c>
      <c r="I233" s="6">
        <v>-1</v>
      </c>
      <c r="J233" s="6">
        <v>-1</v>
      </c>
      <c r="K233" s="7">
        <v>1.5079309766639988E-2</v>
      </c>
      <c r="L233" s="7">
        <v>0</v>
      </c>
      <c r="O233" s="7">
        <v>5.6414022570638345</v>
      </c>
      <c r="P233" s="7">
        <v>2.14570713837825</v>
      </c>
      <c r="S233" s="7">
        <v>0.63372928912542725</v>
      </c>
      <c r="T233" s="7">
        <v>0.19888717718471835</v>
      </c>
      <c r="X233" s="4" t="str">
        <f t="shared" si="8"/>
        <v>175</v>
      </c>
      <c r="Y233" s="1">
        <f t="shared" si="6"/>
        <v>-99</v>
      </c>
      <c r="Z233" s="1">
        <f t="shared" si="7"/>
        <v>-99</v>
      </c>
      <c r="AA233" s="1">
        <f>IF($I233&gt;=0,'Data Stove19 Run 2'!$AA$2,$I233)</f>
        <v>-1</v>
      </c>
      <c r="AB233" s="1">
        <f>IF($J233&gt;=0,'Data Stove19 Run 2'!$AA$2,$J233)</f>
        <v>-1</v>
      </c>
    </row>
    <row r="234" spans="1:28" x14ac:dyDescent="0.3">
      <c r="A234" s="6">
        <v>2</v>
      </c>
      <c r="B234" s="7">
        <v>176</v>
      </c>
      <c r="C234" s="6">
        <v>58</v>
      </c>
      <c r="D234" s="6">
        <v>14769.207411079879</v>
      </c>
      <c r="E234" s="6">
        <v>29929.72707958817</v>
      </c>
      <c r="F234" s="6">
        <v>493.40007415647005</v>
      </c>
      <c r="G234" s="7">
        <v>1</v>
      </c>
      <c r="H234" s="6">
        <v>0</v>
      </c>
      <c r="I234" s="6">
        <v>-1</v>
      </c>
      <c r="J234" s="6">
        <v>-1</v>
      </c>
      <c r="K234" s="7">
        <v>2.1750065411759969E-2</v>
      </c>
      <c r="L234" s="7">
        <v>0</v>
      </c>
      <c r="O234" s="7">
        <v>5.6094724150658113</v>
      </c>
      <c r="P234" s="7">
        <v>2.1335156205465555</v>
      </c>
      <c r="S234" s="7">
        <v>0.62929465706953114</v>
      </c>
      <c r="T234" s="7">
        <v>0.19744596575584356</v>
      </c>
      <c r="X234" s="4" t="str">
        <f t="shared" si="8"/>
        <v>176</v>
      </c>
      <c r="Y234" s="1">
        <f t="shared" si="6"/>
        <v>-99</v>
      </c>
      <c r="Z234" s="1">
        <f t="shared" si="7"/>
        <v>-99</v>
      </c>
      <c r="AA234" s="1">
        <f>IF($I234&gt;=0,'Data Stove19 Run 2'!$AA$2,$I234)</f>
        <v>-1</v>
      </c>
      <c r="AB234" s="1">
        <f>IF($J234&gt;=0,'Data Stove19 Run 2'!$AA$2,$J234)</f>
        <v>-1</v>
      </c>
    </row>
    <row r="235" spans="1:28" x14ac:dyDescent="0.3">
      <c r="A235" s="6">
        <v>2</v>
      </c>
      <c r="B235" s="7">
        <v>177</v>
      </c>
      <c r="C235" s="6">
        <v>58</v>
      </c>
      <c r="D235" s="6">
        <v>14528.953689654234</v>
      </c>
      <c r="E235" s="6">
        <v>29971.400555646349</v>
      </c>
      <c r="F235" s="6">
        <v>486.39228772710408</v>
      </c>
      <c r="G235" s="7">
        <v>1</v>
      </c>
      <c r="H235" s="6">
        <v>0</v>
      </c>
      <c r="I235" s="6">
        <v>-1</v>
      </c>
      <c r="J235" s="6">
        <v>-1</v>
      </c>
      <c r="K235" s="7">
        <v>2.0405674361519986E-2</v>
      </c>
      <c r="L235" s="7">
        <v>0</v>
      </c>
      <c r="O235" s="7">
        <v>5.5778957668132447</v>
      </c>
      <c r="P235" s="7">
        <v>2.121461859978496</v>
      </c>
      <c r="S235" s="7">
        <v>0.62491416079105622</v>
      </c>
      <c r="T235" s="7">
        <v>0.1960254911820605</v>
      </c>
      <c r="X235" s="4" t="str">
        <f t="shared" si="8"/>
        <v>177</v>
      </c>
      <c r="Y235" s="1">
        <f t="shared" si="6"/>
        <v>-99</v>
      </c>
      <c r="Z235" s="1">
        <f t="shared" si="7"/>
        <v>-99</v>
      </c>
      <c r="AA235" s="1">
        <f>IF($I235&gt;=0,'Data Stove19 Run 2'!$AA$2,$I235)</f>
        <v>-1</v>
      </c>
      <c r="AB235" s="1">
        <f>IF($J235&gt;=0,'Data Stove19 Run 2'!$AA$2,$J235)</f>
        <v>-1</v>
      </c>
    </row>
    <row r="236" spans="1:28" x14ac:dyDescent="0.3">
      <c r="A236" s="6">
        <v>2</v>
      </c>
      <c r="B236" s="7">
        <v>178</v>
      </c>
      <c r="C236" s="6">
        <v>59</v>
      </c>
      <c r="D236" s="6">
        <v>14550.778127932399</v>
      </c>
      <c r="E236" s="6">
        <v>29997.590167884973</v>
      </c>
      <c r="F236" s="6">
        <v>485.47475852013855</v>
      </c>
      <c r="G236" s="7">
        <v>1</v>
      </c>
      <c r="H236" s="6">
        <v>0</v>
      </c>
      <c r="I236" s="6">
        <v>-1</v>
      </c>
      <c r="J236" s="6">
        <v>-1</v>
      </c>
      <c r="K236" s="7">
        <v>0</v>
      </c>
      <c r="L236" s="7">
        <v>0</v>
      </c>
      <c r="O236" s="7">
        <v>5.5465592737412601</v>
      </c>
      <c r="P236" s="7">
        <v>2.109543534922437</v>
      </c>
      <c r="S236" s="7">
        <v>0.6204504882139773</v>
      </c>
      <c r="T236" s="7">
        <v>0.19462530910218864</v>
      </c>
      <c r="X236" s="4" t="str">
        <f t="shared" si="8"/>
        <v>178</v>
      </c>
      <c r="Y236" s="1">
        <f t="shared" si="6"/>
        <v>-99</v>
      </c>
      <c r="Z236" s="1">
        <f t="shared" si="7"/>
        <v>-99</v>
      </c>
      <c r="AA236" s="1">
        <f>IF($I236&gt;=0,'Data Stove19 Run 2'!$AA$2,$I236)</f>
        <v>-1</v>
      </c>
      <c r="AB236" s="1">
        <f>IF($J236&gt;=0,'Data Stove19 Run 2'!$AA$2,$J236)</f>
        <v>-1</v>
      </c>
    </row>
    <row r="237" spans="1:28" x14ac:dyDescent="0.3">
      <c r="A237" s="6">
        <v>2</v>
      </c>
      <c r="B237" s="7">
        <v>179</v>
      </c>
      <c r="C237" s="6">
        <v>58</v>
      </c>
      <c r="D237" s="6">
        <v>15282.498451260877</v>
      </c>
      <c r="E237" s="6">
        <v>29966.49779375716</v>
      </c>
      <c r="F237" s="6">
        <v>510.30774935113078</v>
      </c>
      <c r="G237" s="7">
        <v>1</v>
      </c>
      <c r="H237" s="6">
        <v>0</v>
      </c>
      <c r="I237" s="6">
        <v>-1</v>
      </c>
      <c r="J237" s="6">
        <v>-1</v>
      </c>
      <c r="K237" s="7">
        <v>0</v>
      </c>
      <c r="L237" s="7">
        <v>0</v>
      </c>
      <c r="O237" s="7">
        <v>5.5155729090834882</v>
      </c>
      <c r="P237" s="7">
        <v>2.0977583755094624</v>
      </c>
      <c r="S237" s="7">
        <v>0.61605013014153776</v>
      </c>
      <c r="T237" s="7">
        <v>0.19324498776103835</v>
      </c>
      <c r="X237" s="4" t="str">
        <f t="shared" si="8"/>
        <v>179</v>
      </c>
      <c r="Y237" s="1">
        <f t="shared" si="6"/>
        <v>-99</v>
      </c>
      <c r="Z237" s="1">
        <f t="shared" si="7"/>
        <v>-99</v>
      </c>
      <c r="AA237" s="1">
        <f>IF($I237&gt;=0,'Data Stove19 Run 2'!$AA$2,$I237)</f>
        <v>-1</v>
      </c>
      <c r="AB237" s="1">
        <f>IF($J237&gt;=0,'Data Stove19 Run 2'!$AA$2,$J237)</f>
        <v>-1</v>
      </c>
    </row>
    <row r="238" spans="1:28" x14ac:dyDescent="0.3">
      <c r="A238" s="6">
        <v>2</v>
      </c>
      <c r="B238" s="7">
        <v>180</v>
      </c>
      <c r="C238" s="6">
        <v>59</v>
      </c>
      <c r="D238" s="6">
        <v>14727.244082445664</v>
      </c>
      <c r="E238" s="6">
        <v>30002.409832115027</v>
      </c>
      <c r="F238" s="6">
        <v>491.0515764534353</v>
      </c>
      <c r="G238" s="7">
        <v>1</v>
      </c>
      <c r="H238" s="6">
        <v>0</v>
      </c>
      <c r="I238" s="6">
        <v>-1</v>
      </c>
      <c r="J238" s="6">
        <v>-1</v>
      </c>
      <c r="K238" s="7">
        <v>0</v>
      </c>
      <c r="L238" s="7">
        <v>0</v>
      </c>
      <c r="O238" s="7">
        <v>5.4849308373663579</v>
      </c>
      <c r="P238" s="7">
        <v>2.0861041623121879</v>
      </c>
      <c r="S238" s="7">
        <v>0.61171174894335789</v>
      </c>
      <c r="T238" s="7">
        <v>0.19188410756553809</v>
      </c>
      <c r="X238" s="4" t="str">
        <f t="shared" si="8"/>
        <v>180</v>
      </c>
      <c r="Y238" s="1">
        <f t="shared" si="6"/>
        <v>-99</v>
      </c>
      <c r="Z238" s="1">
        <f t="shared" si="7"/>
        <v>-99</v>
      </c>
      <c r="AA238" s="1">
        <f>IF($I238&gt;=0,'Data Stove19 Run 2'!$AA$2,$I238)</f>
        <v>-1</v>
      </c>
      <c r="AB238" s="1">
        <f>IF($J238&gt;=0,'Data Stove19 Run 2'!$AA$2,$J238)</f>
        <v>-1</v>
      </c>
    </row>
    <row r="239" spans="1:28" x14ac:dyDescent="0.3">
      <c r="A239" s="6">
        <v>2</v>
      </c>
      <c r="B239" s="7">
        <v>181</v>
      </c>
      <c r="C239" s="6">
        <v>57</v>
      </c>
      <c r="D239" s="6">
        <v>14844.72875990427</v>
      </c>
      <c r="E239" s="6">
        <v>29992.516837116491</v>
      </c>
      <c r="F239" s="6">
        <v>494.88775702697615</v>
      </c>
      <c r="G239" s="7">
        <v>1</v>
      </c>
      <c r="H239" s="6">
        <v>0</v>
      </c>
      <c r="I239" s="6">
        <v>-1</v>
      </c>
      <c r="J239" s="6">
        <v>-1</v>
      </c>
      <c r="K239" s="7">
        <v>0</v>
      </c>
      <c r="L239" s="7">
        <v>0</v>
      </c>
      <c r="O239" s="7">
        <v>5.4546273520770416</v>
      </c>
      <c r="P239" s="7">
        <v>2.0745787249513468</v>
      </c>
      <c r="S239" s="7">
        <v>0.60743404440529247</v>
      </c>
      <c r="T239" s="7">
        <v>0.19054226065948537</v>
      </c>
      <c r="X239" s="4" t="str">
        <f t="shared" si="8"/>
        <v>181</v>
      </c>
      <c r="Y239" s="1">
        <f t="shared" si="6"/>
        <v>-99</v>
      </c>
      <c r="Z239" s="1">
        <f t="shared" si="7"/>
        <v>-99</v>
      </c>
      <c r="AA239" s="1">
        <f>IF($I239&gt;=0,'Data Stove19 Run 2'!$AA$2,$I239)</f>
        <v>-1</v>
      </c>
      <c r="AB239" s="1">
        <f>IF($J239&gt;=0,'Data Stove19 Run 2'!$AA$2,$J239)</f>
        <v>-1</v>
      </c>
    </row>
    <row r="240" spans="1:28" x14ac:dyDescent="0.3">
      <c r="A240" s="6">
        <v>2</v>
      </c>
      <c r="B240" s="7">
        <v>182</v>
      </c>
      <c r="C240" s="6">
        <v>59</v>
      </c>
      <c r="D240" s="6">
        <v>14976.278188509499</v>
      </c>
      <c r="E240" s="6">
        <v>29984.737729938148</v>
      </c>
      <c r="F240" s="6">
        <v>498.4873336978315</v>
      </c>
      <c r="G240" s="7">
        <v>1</v>
      </c>
      <c r="H240" s="6">
        <v>0</v>
      </c>
      <c r="I240" s="6">
        <v>-1</v>
      </c>
      <c r="J240" s="6">
        <v>-1</v>
      </c>
      <c r="K240" s="7">
        <v>4.0302251594640001E-2</v>
      </c>
      <c r="L240" s="7">
        <v>0</v>
      </c>
      <c r="O240" s="7">
        <v>5.4248783130634024</v>
      </c>
      <c r="P240" s="7">
        <v>2.0631799407483173</v>
      </c>
      <c r="S240" s="7">
        <v>0.60349562917744071</v>
      </c>
      <c r="T240" s="7">
        <v>0.18921905051601673</v>
      </c>
      <c r="X240" s="4" t="str">
        <f t="shared" si="8"/>
        <v>182</v>
      </c>
      <c r="Y240" s="1">
        <f t="shared" si="6"/>
        <v>-99</v>
      </c>
      <c r="Z240" s="1">
        <f t="shared" si="7"/>
        <v>-99</v>
      </c>
      <c r="AA240" s="1">
        <f>IF($I240&gt;=0,'Data Stove19 Run 2'!$AA$2,$I240)</f>
        <v>-1</v>
      </c>
      <c r="AB240" s="1">
        <f>IF($J240&gt;=0,'Data Stove19 Run 2'!$AA$2,$J240)</f>
        <v>-1</v>
      </c>
    </row>
    <row r="241" spans="1:28" x14ac:dyDescent="0.3">
      <c r="A241" s="6">
        <v>2</v>
      </c>
      <c r="B241" s="7">
        <v>183</v>
      </c>
      <c r="C241" s="6">
        <v>58</v>
      </c>
      <c r="D241" s="6">
        <v>15214.597604304412</v>
      </c>
      <c r="E241" s="6">
        <v>29982.840333387812</v>
      </c>
      <c r="F241" s="6">
        <v>506.30329996292176</v>
      </c>
      <c r="G241" s="7">
        <v>1</v>
      </c>
      <c r="H241" s="6">
        <v>0</v>
      </c>
      <c r="I241" s="6">
        <v>-1</v>
      </c>
      <c r="J241" s="6">
        <v>-1</v>
      </c>
      <c r="K241" s="7">
        <v>3.195595762128E-2</v>
      </c>
      <c r="L241" s="7">
        <v>0</v>
      </c>
      <c r="O241" s="7">
        <v>5.395408791995413</v>
      </c>
      <c r="P241" s="7">
        <v>2.0519057334218238</v>
      </c>
      <c r="S241" s="7">
        <v>0.59955397627015683</v>
      </c>
      <c r="T241" s="7">
        <v>0.18791409154694075</v>
      </c>
      <c r="X241" s="4" t="str">
        <f t="shared" si="8"/>
        <v>183</v>
      </c>
      <c r="Y241" s="1">
        <f t="shared" si="6"/>
        <v>-99</v>
      </c>
      <c r="Z241" s="1">
        <f t="shared" si="7"/>
        <v>-99</v>
      </c>
      <c r="AA241" s="1">
        <f>IF($I241&gt;=0,'Data Stove19 Run 2'!$AA$2,$I241)</f>
        <v>-1</v>
      </c>
      <c r="AB241" s="1">
        <f>IF($J241&gt;=0,'Data Stove19 Run 2'!$AA$2,$J241)</f>
        <v>-1</v>
      </c>
    </row>
    <row r="242" spans="1:28" x14ac:dyDescent="0.3">
      <c r="A242" s="6">
        <v>2</v>
      </c>
      <c r="B242" s="7">
        <v>184</v>
      </c>
      <c r="C242" s="6">
        <v>59</v>
      </c>
      <c r="D242" s="6">
        <v>15173.239014237681</v>
      </c>
      <c r="E242" s="6">
        <v>29995.180335769943</v>
      </c>
      <c r="F242" s="6">
        <v>505.99599052305462</v>
      </c>
      <c r="G242" s="7">
        <v>1</v>
      </c>
      <c r="H242" s="6">
        <v>0</v>
      </c>
      <c r="I242" s="6">
        <v>-1</v>
      </c>
      <c r="J242" s="6">
        <v>-1</v>
      </c>
      <c r="K242" s="7">
        <v>0</v>
      </c>
      <c r="L242" s="7">
        <v>0</v>
      </c>
      <c r="O242" s="7">
        <v>5.3660859181258731</v>
      </c>
      <c r="P242" s="7">
        <v>2.04075407182714</v>
      </c>
      <c r="S242" s="7">
        <v>0.59544744218611467</v>
      </c>
      <c r="T242" s="7">
        <v>0.1866270087281261</v>
      </c>
      <c r="X242" s="4" t="str">
        <f t="shared" si="8"/>
        <v>184</v>
      </c>
      <c r="Y242" s="1">
        <f t="shared" si="6"/>
        <v>-99</v>
      </c>
      <c r="Z242" s="1">
        <f t="shared" si="7"/>
        <v>-99</v>
      </c>
      <c r="AA242" s="1">
        <f>IF($I242&gt;=0,'Data Stove19 Run 2'!$AA$2,$I242)</f>
        <v>-1</v>
      </c>
      <c r="AB242" s="1">
        <f>IF($J242&gt;=0,'Data Stove19 Run 2'!$AA$2,$J242)</f>
        <v>-1</v>
      </c>
    </row>
    <row r="243" spans="1:28" x14ac:dyDescent="0.3">
      <c r="A243" s="6">
        <v>2</v>
      </c>
      <c r="B243" s="7">
        <v>185</v>
      </c>
      <c r="C243" s="6">
        <v>59</v>
      </c>
      <c r="D243" s="6">
        <v>15163.012308439278</v>
      </c>
      <c r="E243" s="6">
        <v>29988.754116796532</v>
      </c>
      <c r="F243" s="6">
        <v>505.88664115181319</v>
      </c>
      <c r="G243" s="7">
        <v>1</v>
      </c>
      <c r="H243" s="6">
        <v>0</v>
      </c>
      <c r="I243" s="6">
        <v>-1</v>
      </c>
      <c r="J243" s="6">
        <v>-1</v>
      </c>
      <c r="K243" s="7">
        <v>0</v>
      </c>
      <c r="L243" s="7">
        <v>0</v>
      </c>
      <c r="O243" s="7">
        <v>5.3370800482981657</v>
      </c>
      <c r="P243" s="7">
        <v>2.0297229687361824</v>
      </c>
      <c r="S243" s="7">
        <v>0.59139677931410028</v>
      </c>
      <c r="T243" s="7">
        <v>0.18535743724017964</v>
      </c>
      <c r="X243" s="4" t="str">
        <f t="shared" si="8"/>
        <v>185</v>
      </c>
      <c r="Y243" s="1">
        <f t="shared" si="6"/>
        <v>-99</v>
      </c>
      <c r="Z243" s="1">
        <f t="shared" si="7"/>
        <v>-99</v>
      </c>
      <c r="AA243" s="1">
        <f>IF($I243&gt;=0,'Data Stove19 Run 2'!$AA$2,$I243)</f>
        <v>-1</v>
      </c>
      <c r="AB243" s="1">
        <f>IF($J243&gt;=0,'Data Stove19 Run 2'!$AA$2,$J243)</f>
        <v>-1</v>
      </c>
    </row>
    <row r="244" spans="1:28" x14ac:dyDescent="0.3">
      <c r="A244" s="6">
        <v>2</v>
      </c>
      <c r="B244" s="7">
        <v>186</v>
      </c>
      <c r="C244" s="6">
        <v>58</v>
      </c>
      <c r="D244" s="6">
        <v>15108.247727032029</v>
      </c>
      <c r="E244" s="6">
        <v>30000</v>
      </c>
      <c r="F244" s="6">
        <v>504.04152762328505</v>
      </c>
      <c r="G244" s="7">
        <v>1</v>
      </c>
      <c r="H244" s="6">
        <v>0</v>
      </c>
      <c r="I244" s="6">
        <v>-1</v>
      </c>
      <c r="J244" s="6">
        <v>-1</v>
      </c>
      <c r="K244" s="7">
        <v>9.3758163660000116E-2</v>
      </c>
      <c r="L244" s="7">
        <v>0</v>
      </c>
      <c r="O244" s="7">
        <v>5.3088901456925841</v>
      </c>
      <c r="P244" s="7">
        <v>2.0188104796569557</v>
      </c>
      <c r="S244" s="7">
        <v>0.58803435623535627</v>
      </c>
      <c r="T244" s="7">
        <v>0.18410502212369192</v>
      </c>
      <c r="X244" s="4" t="str">
        <f t="shared" si="8"/>
        <v>186</v>
      </c>
      <c r="Y244" s="1">
        <f t="shared" si="6"/>
        <v>-99</v>
      </c>
      <c r="Z244" s="1">
        <f t="shared" si="7"/>
        <v>-99</v>
      </c>
      <c r="AA244" s="1">
        <f>IF($I244&gt;=0,'Data Stove19 Run 2'!$AA$2,$I244)</f>
        <v>-1</v>
      </c>
      <c r="AB244" s="1">
        <f>IF($J244&gt;=0,'Data Stove19 Run 2'!$AA$2,$J244)</f>
        <v>-1</v>
      </c>
    </row>
    <row r="245" spans="1:28" x14ac:dyDescent="0.3">
      <c r="A245" s="6">
        <v>2</v>
      </c>
      <c r="B245" s="7">
        <v>187</v>
      </c>
      <c r="C245" s="6">
        <v>59</v>
      </c>
      <c r="D245" s="6">
        <v>15097.741049674603</v>
      </c>
      <c r="E245" s="6">
        <v>29972.688569363007</v>
      </c>
      <c r="F245" s="6">
        <v>504.35574995443773</v>
      </c>
      <c r="G245" s="7">
        <v>1</v>
      </c>
      <c r="H245" s="6">
        <v>0</v>
      </c>
      <c r="I245" s="6">
        <v>-1</v>
      </c>
      <c r="J245" s="6">
        <v>-1</v>
      </c>
      <c r="K245" s="7">
        <v>0</v>
      </c>
      <c r="L245" s="7">
        <v>0</v>
      </c>
      <c r="O245" s="7">
        <v>5.2805003588172221</v>
      </c>
      <c r="P245" s="7">
        <v>2.0080147016908758</v>
      </c>
      <c r="S245" s="7">
        <v>0.58408781693176326</v>
      </c>
      <c r="T245" s="7">
        <v>0.18286941794836514</v>
      </c>
      <c r="X245" s="4" t="str">
        <f t="shared" si="8"/>
        <v>187</v>
      </c>
      <c r="Y245" s="1">
        <f t="shared" si="6"/>
        <v>-99</v>
      </c>
      <c r="Z245" s="1">
        <f t="shared" si="7"/>
        <v>-99</v>
      </c>
      <c r="AA245" s="1">
        <f>IF($I245&gt;=0,'Data Stove19 Run 2'!$AA$2,$I245)</f>
        <v>-1</v>
      </c>
      <c r="AB245" s="1">
        <f>IF($J245&gt;=0,'Data Stove19 Run 2'!$AA$2,$J245)</f>
        <v>-1</v>
      </c>
    </row>
    <row r="246" spans="1:28" x14ac:dyDescent="0.3">
      <c r="A246" s="6">
        <v>2</v>
      </c>
      <c r="B246" s="7">
        <v>188</v>
      </c>
      <c r="C246" s="6">
        <v>58</v>
      </c>
      <c r="D246" s="6">
        <v>15037.113506410968</v>
      </c>
      <c r="E246" s="6">
        <v>29995.914365092336</v>
      </c>
      <c r="F246" s="6">
        <v>501.29773822766037</v>
      </c>
      <c r="G246" s="7">
        <v>1</v>
      </c>
      <c r="H246" s="6">
        <v>0</v>
      </c>
      <c r="I246" s="6">
        <v>-1</v>
      </c>
      <c r="J246" s="6">
        <v>-1</v>
      </c>
      <c r="K246" s="7">
        <v>4.4872351624800022E-2</v>
      </c>
      <c r="L246" s="7">
        <v>0</v>
      </c>
      <c r="O246" s="7">
        <v>5.2526512736725817</v>
      </c>
      <c r="P246" s="7">
        <v>1.9973337724265627</v>
      </c>
      <c r="S246" s="7">
        <v>0.58049304716305017</v>
      </c>
      <c r="T246" s="7">
        <v>0.18165028849537604</v>
      </c>
      <c r="X246" s="4" t="str">
        <f t="shared" si="8"/>
        <v>188</v>
      </c>
      <c r="Y246" s="1">
        <f t="shared" si="6"/>
        <v>-99</v>
      </c>
      <c r="Z246" s="1">
        <f t="shared" si="7"/>
        <v>-99</v>
      </c>
      <c r="AA246" s="1">
        <f>IF($I246&gt;=0,'Data Stove19 Run 2'!$AA$2,$I246)</f>
        <v>-1</v>
      </c>
      <c r="AB246" s="1">
        <f>IF($J246&gt;=0,'Data Stove19 Run 2'!$AA$2,$J246)</f>
        <v>-1</v>
      </c>
    </row>
    <row r="247" spans="1:28" x14ac:dyDescent="0.3">
      <c r="A247" s="6">
        <v>2</v>
      </c>
      <c r="B247" s="7">
        <v>189</v>
      </c>
      <c r="C247" s="6">
        <v>59</v>
      </c>
      <c r="D247" s="6">
        <v>14893.483331160533</v>
      </c>
      <c r="E247" s="6">
        <v>29942.164029239299</v>
      </c>
      <c r="F247" s="6">
        <v>497.28449061417894</v>
      </c>
      <c r="G247" s="7">
        <v>1</v>
      </c>
      <c r="H247" s="6">
        <v>0</v>
      </c>
      <c r="I247" s="6">
        <v>-1</v>
      </c>
      <c r="J247" s="6">
        <v>-1</v>
      </c>
      <c r="K247" s="7">
        <v>1.029263718672001E-2</v>
      </c>
      <c r="L247" s="7">
        <v>0</v>
      </c>
      <c r="O247" s="7">
        <v>5.2249139263895881</v>
      </c>
      <c r="P247" s="7">
        <v>1.9867658688687502</v>
      </c>
      <c r="S247" s="7">
        <v>0.57671688550757783</v>
      </c>
      <c r="T247" s="7">
        <v>0.18044730645236029</v>
      </c>
      <c r="X247" s="4" t="str">
        <f t="shared" si="8"/>
        <v>189</v>
      </c>
      <c r="Y247" s="1">
        <f t="shared" si="6"/>
        <v>-99</v>
      </c>
      <c r="Z247" s="1">
        <f t="shared" si="7"/>
        <v>-99</v>
      </c>
      <c r="AA247" s="1">
        <f>IF($I247&gt;=0,'Data Stove19 Run 2'!$AA$2,$I247)</f>
        <v>-1</v>
      </c>
      <c r="AB247" s="1">
        <f>IF($J247&gt;=0,'Data Stove19 Run 2'!$AA$2,$J247)</f>
        <v>-1</v>
      </c>
    </row>
    <row r="248" spans="1:28" x14ac:dyDescent="0.3">
      <c r="A248" s="6">
        <v>2</v>
      </c>
      <c r="B248" s="7">
        <v>190</v>
      </c>
      <c r="C248" s="6">
        <v>58</v>
      </c>
      <c r="D248" s="6">
        <v>14748.584110358321</v>
      </c>
      <c r="E248" s="6">
        <v>29995.097238110804</v>
      </c>
      <c r="F248" s="6">
        <v>492.36188357434173</v>
      </c>
      <c r="G248" s="7">
        <v>1</v>
      </c>
      <c r="H248" s="6">
        <v>0</v>
      </c>
      <c r="I248" s="6">
        <v>-1</v>
      </c>
      <c r="J248" s="6">
        <v>-1</v>
      </c>
      <c r="K248" s="7">
        <v>2.2019130937440009E-2</v>
      </c>
      <c r="L248" s="7">
        <v>5.5591086765657521E-2</v>
      </c>
      <c r="O248" s="7">
        <v>5.1975302695714189</v>
      </c>
      <c r="P248" s="7">
        <v>1.9766017910682077</v>
      </c>
      <c r="S248" s="7">
        <v>0.57306755817487953</v>
      </c>
      <c r="T248" s="7">
        <v>0.17962588395442147</v>
      </c>
      <c r="X248" s="4" t="str">
        <f t="shared" si="8"/>
        <v>190</v>
      </c>
      <c r="Y248" s="1">
        <f t="shared" si="6"/>
        <v>-99</v>
      </c>
      <c r="Z248" s="1">
        <f t="shared" si="7"/>
        <v>-99</v>
      </c>
      <c r="AA248" s="1">
        <f>IF($I248&gt;=0,'Data Stove19 Run 2'!$AA$2,$I248)</f>
        <v>-1</v>
      </c>
      <c r="AB248" s="1">
        <f>IF($J248&gt;=0,'Data Stove19 Run 2'!$AA$2,$J248)</f>
        <v>-1</v>
      </c>
    </row>
    <row r="249" spans="1:28" x14ac:dyDescent="0.3">
      <c r="A249" s="6">
        <v>2</v>
      </c>
      <c r="B249" s="7">
        <v>191</v>
      </c>
      <c r="C249" s="6">
        <v>59</v>
      </c>
      <c r="D249" s="6">
        <v>14714.61271879738</v>
      </c>
      <c r="E249" s="6">
        <v>29976.704956221387</v>
      </c>
      <c r="F249" s="6">
        <v>491.01512666302142</v>
      </c>
      <c r="G249" s="7">
        <v>1</v>
      </c>
      <c r="H249" s="6">
        <v>0</v>
      </c>
      <c r="I249" s="6">
        <v>-1</v>
      </c>
      <c r="J249" s="6">
        <v>-1</v>
      </c>
      <c r="K249" s="7">
        <v>8.1510843254399987E-2</v>
      </c>
      <c r="L249" s="7">
        <v>0</v>
      </c>
      <c r="O249" s="7">
        <v>5.1707448275488161</v>
      </c>
      <c r="P249" s="7">
        <v>1.9662530905914108</v>
      </c>
      <c r="S249" s="7">
        <v>0.56985476918847122</v>
      </c>
      <c r="T249" s="7">
        <v>0.17845185856909845</v>
      </c>
      <c r="X249" s="4" t="str">
        <f t="shared" si="8"/>
        <v>191</v>
      </c>
      <c r="Y249" s="1">
        <f t="shared" si="6"/>
        <v>-99</v>
      </c>
      <c r="Z249" s="1">
        <f t="shared" si="7"/>
        <v>-99</v>
      </c>
      <c r="AA249" s="1">
        <f>IF($I249&gt;=0,'Data Stove19 Run 2'!$AA$2,$I249)</f>
        <v>-1</v>
      </c>
      <c r="AB249" s="1">
        <f>IF($J249&gt;=0,'Data Stove19 Run 2'!$AA$2,$J249)</f>
        <v>-1</v>
      </c>
    </row>
    <row r="250" spans="1:28" x14ac:dyDescent="0.3">
      <c r="A250" s="6">
        <v>2</v>
      </c>
      <c r="B250" s="7">
        <v>192</v>
      </c>
      <c r="C250" s="6">
        <v>57</v>
      </c>
      <c r="D250" s="6">
        <v>14656.420629210079</v>
      </c>
      <c r="E250" s="6">
        <v>29983.370749147751</v>
      </c>
      <c r="F250" s="6">
        <v>488.92661761931663</v>
      </c>
      <c r="G250" s="7">
        <v>1</v>
      </c>
      <c r="H250" s="6">
        <v>0</v>
      </c>
      <c r="I250" s="6">
        <v>-1</v>
      </c>
      <c r="J250" s="6">
        <v>-1</v>
      </c>
      <c r="K250" s="7">
        <v>4.6973854620000026E-2</v>
      </c>
      <c r="L250" s="7">
        <v>6.8558619210969561E-3</v>
      </c>
      <c r="O250" s="7">
        <v>5.1440585203981453</v>
      </c>
      <c r="P250" s="7">
        <v>1.9560478966920865</v>
      </c>
      <c r="S250" s="7">
        <v>0.56645943857439029</v>
      </c>
      <c r="T250" s="7">
        <v>0.17733759885060493</v>
      </c>
      <c r="X250" s="4" t="str">
        <f t="shared" si="8"/>
        <v>192</v>
      </c>
      <c r="Y250" s="1">
        <f t="shared" si="6"/>
        <v>-99</v>
      </c>
      <c r="Z250" s="1">
        <f t="shared" si="7"/>
        <v>-99</v>
      </c>
      <c r="AA250" s="1">
        <f>IF($I250&gt;=0,'Data Stove19 Run 2'!$AA$2,$I250)</f>
        <v>-1</v>
      </c>
      <c r="AB250" s="1">
        <f>IF($J250&gt;=0,'Data Stove19 Run 2'!$AA$2,$J250)</f>
        <v>-1</v>
      </c>
    </row>
    <row r="251" spans="1:28" x14ac:dyDescent="0.3">
      <c r="A251" s="6">
        <v>3</v>
      </c>
      <c r="B251" s="7">
        <v>193</v>
      </c>
      <c r="C251" s="6">
        <v>59</v>
      </c>
      <c r="D251" s="6">
        <v>11511.456444137548</v>
      </c>
      <c r="E251" s="6">
        <v>29756.606956382042</v>
      </c>
      <c r="F251" s="6">
        <v>386.76872607982494</v>
      </c>
      <c r="G251" s="7">
        <v>1</v>
      </c>
      <c r="H251" s="6">
        <v>0</v>
      </c>
      <c r="I251" s="6">
        <v>-1</v>
      </c>
      <c r="J251" s="6">
        <v>-1</v>
      </c>
      <c r="K251" s="7">
        <v>6.053684434560002E-2</v>
      </c>
      <c r="L251" s="7">
        <v>5.8011498829382413</v>
      </c>
      <c r="O251" s="7">
        <v>5.1177190298486499</v>
      </c>
      <c r="P251" s="7">
        <v>1.9759707049109785</v>
      </c>
      <c r="S251" s="7">
        <v>6.053684434560002E-2</v>
      </c>
      <c r="T251" s="7">
        <v>5.8011498829382413</v>
      </c>
      <c r="X251" s="4" t="str">
        <f t="shared" si="8"/>
        <v>193</v>
      </c>
      <c r="Y251" s="1">
        <f t="shared" si="6"/>
        <v>-99</v>
      </c>
      <c r="Z251" s="1">
        <f t="shared" si="7"/>
        <v>-99</v>
      </c>
      <c r="AA251" s="1">
        <f>IF($I251&gt;=0,'Data Stove19 Run 2'!$AA$2,$I251)</f>
        <v>-1</v>
      </c>
      <c r="AB251" s="1">
        <f>IF($J251&gt;=0,'Data Stove19 Run 2'!$AA$2,$J251)</f>
        <v>-1</v>
      </c>
    </row>
    <row r="252" spans="1:28" x14ac:dyDescent="0.3">
      <c r="A252" s="6">
        <v>3</v>
      </c>
      <c r="B252" s="7">
        <v>194</v>
      </c>
      <c r="C252" s="6">
        <v>59</v>
      </c>
      <c r="D252" s="6">
        <v>12078.278522950435</v>
      </c>
      <c r="E252" s="6">
        <v>29791.951160735807</v>
      </c>
      <c r="F252" s="6">
        <v>405.21232002915991</v>
      </c>
      <c r="G252" s="7">
        <v>1</v>
      </c>
      <c r="H252" s="6">
        <v>0</v>
      </c>
      <c r="I252" s="6">
        <v>-1</v>
      </c>
      <c r="J252" s="6">
        <v>-1</v>
      </c>
      <c r="K252" s="7">
        <v>8.8623039405599888E-2</v>
      </c>
      <c r="L252" s="7">
        <v>32.901255769939155</v>
      </c>
      <c r="O252" s="7">
        <v>5.0917958546401803</v>
      </c>
      <c r="P252" s="7">
        <v>2.1353793908131857</v>
      </c>
      <c r="S252" s="7">
        <v>8.8623039405599888E-2</v>
      </c>
      <c r="T252" s="7">
        <v>32.901255769939155</v>
      </c>
      <c r="X252" s="4" t="str">
        <f t="shared" si="8"/>
        <v>194</v>
      </c>
      <c r="Y252" s="1">
        <f t="shared" si="6"/>
        <v>-99</v>
      </c>
      <c r="Z252" s="1">
        <f t="shared" si="7"/>
        <v>-99</v>
      </c>
      <c r="AA252" s="1">
        <f>IF($I252&gt;=0,'Data Stove19 Run 2'!$AA$2,$I252)</f>
        <v>-1</v>
      </c>
      <c r="AB252" s="1">
        <f>IF($J252&gt;=0,'Data Stove19 Run 2'!$AA$2,$J252)</f>
        <v>-1</v>
      </c>
    </row>
    <row r="253" spans="1:28" x14ac:dyDescent="0.3">
      <c r="A253" s="6">
        <v>3</v>
      </c>
      <c r="B253" s="7">
        <v>195</v>
      </c>
      <c r="C253" s="6">
        <v>58</v>
      </c>
      <c r="D253" s="6">
        <v>7080.1604877989357</v>
      </c>
      <c r="E253" s="6">
        <v>29927.275698643574</v>
      </c>
      <c r="F253" s="6">
        <v>235.92880978865418</v>
      </c>
      <c r="G253" s="7">
        <v>1</v>
      </c>
      <c r="H253" s="6">
        <v>0</v>
      </c>
      <c r="I253" s="6">
        <v>-1</v>
      </c>
      <c r="J253" s="6">
        <v>-1</v>
      </c>
      <c r="K253" s="7">
        <v>5.5017723045600035E-2</v>
      </c>
      <c r="L253" s="7">
        <v>0.85711809415795248</v>
      </c>
      <c r="O253" s="7">
        <v>5.0659662231961056</v>
      </c>
      <c r="P253" s="7">
        <v>2.1288242046764925</v>
      </c>
      <c r="S253" s="7">
        <v>7.1820381225599958E-2</v>
      </c>
      <c r="T253" s="7">
        <v>16.879186932048555</v>
      </c>
      <c r="X253" s="4" t="str">
        <f t="shared" si="8"/>
        <v>195</v>
      </c>
      <c r="Y253" s="1">
        <f t="shared" si="6"/>
        <v>-99</v>
      </c>
      <c r="Z253" s="1">
        <f t="shared" si="7"/>
        <v>-99</v>
      </c>
      <c r="AA253" s="1">
        <f>IF($I253&gt;=0,'Data Stove19 Run 2'!$AA$2,$I253)</f>
        <v>-1</v>
      </c>
      <c r="AB253" s="1">
        <f>IF($J253&gt;=0,'Data Stove19 Run 2'!$AA$2,$J253)</f>
        <v>-1</v>
      </c>
    </row>
    <row r="254" spans="1:28" x14ac:dyDescent="0.3">
      <c r="A254" s="6">
        <v>3</v>
      </c>
      <c r="B254" s="7">
        <v>196</v>
      </c>
      <c r="C254" s="6">
        <v>59</v>
      </c>
      <c r="D254" s="6">
        <v>6351.3923752076953</v>
      </c>
      <c r="E254" s="6">
        <v>29976.704956221387</v>
      </c>
      <c r="F254" s="6">
        <v>212.32002915983213</v>
      </c>
      <c r="G254" s="7">
        <v>1</v>
      </c>
      <c r="H254" s="6">
        <v>0</v>
      </c>
      <c r="I254" s="6">
        <v>-1</v>
      </c>
      <c r="J254" s="6">
        <v>-1</v>
      </c>
      <c r="K254" s="7">
        <v>1.6401312138960008E-2</v>
      </c>
      <c r="L254" s="7">
        <v>0</v>
      </c>
      <c r="O254" s="7">
        <v>5.0402031369152027</v>
      </c>
      <c r="P254" s="7">
        <v>2.117962856693449</v>
      </c>
      <c r="S254" s="7">
        <v>5.3347358196719978E-2</v>
      </c>
      <c r="T254" s="7">
        <v>11.25279128803237</v>
      </c>
      <c r="X254" s="4" t="str">
        <f t="shared" si="8"/>
        <v>196</v>
      </c>
      <c r="Y254" s="1">
        <f t="shared" si="6"/>
        <v>-99</v>
      </c>
      <c r="Z254" s="1">
        <f t="shared" si="7"/>
        <v>-99</v>
      </c>
      <c r="AA254" s="1">
        <f>IF($I254&gt;=0,'Data Stove19 Run 2'!$AA$2,$I254)</f>
        <v>-1</v>
      </c>
      <c r="AB254" s="1">
        <f>IF($J254&gt;=0,'Data Stove19 Run 2'!$AA$2,$J254)</f>
        <v>-1</v>
      </c>
    </row>
    <row r="255" spans="1:28" x14ac:dyDescent="0.3">
      <c r="A255" s="6">
        <v>3</v>
      </c>
      <c r="B255" s="7">
        <v>197</v>
      </c>
      <c r="C255" s="6">
        <v>58</v>
      </c>
      <c r="D255" s="6">
        <v>6216.2311609123526</v>
      </c>
      <c r="E255" s="6">
        <v>29916.653047883643</v>
      </c>
      <c r="F255" s="6">
        <v>207.60103819058199</v>
      </c>
      <c r="G255" s="7">
        <v>1</v>
      </c>
      <c r="H255" s="6">
        <v>0</v>
      </c>
      <c r="I255" s="6">
        <v>-1</v>
      </c>
      <c r="J255" s="6">
        <v>-1</v>
      </c>
      <c r="K255" s="7">
        <v>0</v>
      </c>
      <c r="L255" s="7">
        <v>0</v>
      </c>
      <c r="O255" s="7">
        <v>5.0146183494181713</v>
      </c>
      <c r="P255" s="7">
        <v>2.1072117762026195</v>
      </c>
      <c r="S255" s="7">
        <v>4.0010518647539982E-2</v>
      </c>
      <c r="T255" s="7">
        <v>8.4395934660242773</v>
      </c>
      <c r="X255" s="4" t="str">
        <f t="shared" si="8"/>
        <v>197</v>
      </c>
      <c r="Y255" s="1">
        <f t="shared" si="6"/>
        <v>-99</v>
      </c>
      <c r="Z255" s="1">
        <f t="shared" si="7"/>
        <v>-99</v>
      </c>
      <c r="AA255" s="1">
        <f>IF($I255&gt;=0,'Data Stove19 Run 2'!$AA$2,$I255)</f>
        <v>-1</v>
      </c>
      <c r="AB255" s="1">
        <f>IF($J255&gt;=0,'Data Stove19 Run 2'!$AA$2,$J255)</f>
        <v>-1</v>
      </c>
    </row>
    <row r="256" spans="1:28" x14ac:dyDescent="0.3">
      <c r="A256" s="6">
        <v>3</v>
      </c>
      <c r="B256" s="7">
        <v>198</v>
      </c>
      <c r="C256" s="6">
        <v>59</v>
      </c>
      <c r="D256" s="6">
        <v>6266.0546612818343</v>
      </c>
      <c r="E256" s="6">
        <v>29988.754116796532</v>
      </c>
      <c r="F256" s="6">
        <v>208.82084928011648</v>
      </c>
      <c r="G256" s="7">
        <v>1</v>
      </c>
      <c r="H256" s="6">
        <v>0</v>
      </c>
      <c r="I256" s="6">
        <v>-1</v>
      </c>
      <c r="J256" s="6">
        <v>-1</v>
      </c>
      <c r="K256" s="7">
        <v>7.5758469393599995E-2</v>
      </c>
      <c r="L256" s="7">
        <v>0</v>
      </c>
      <c r="O256" s="7">
        <v>4.9896746126503704</v>
      </c>
      <c r="P256" s="7">
        <v>2.0965692924844244</v>
      </c>
      <c r="S256" s="7">
        <v>4.716010879675199E-2</v>
      </c>
      <c r="T256" s="7">
        <v>6.7516747728194222</v>
      </c>
      <c r="X256" s="4" t="str">
        <f t="shared" si="8"/>
        <v>198</v>
      </c>
      <c r="Y256" s="1">
        <f t="shared" si="6"/>
        <v>-99</v>
      </c>
      <c r="Z256" s="1">
        <f t="shared" si="7"/>
        <v>-99</v>
      </c>
      <c r="AA256" s="1">
        <f>IF($I256&gt;=0,'Data Stove19 Run 2'!$AA$2,$I256)</f>
        <v>-1</v>
      </c>
      <c r="AB256" s="1">
        <f>IF($J256&gt;=0,'Data Stove19 Run 2'!$AA$2,$J256)</f>
        <v>-1</v>
      </c>
    </row>
    <row r="257" spans="1:28" x14ac:dyDescent="0.3">
      <c r="A257" s="6">
        <v>3</v>
      </c>
      <c r="B257" s="7">
        <v>199</v>
      </c>
      <c r="C257" s="6">
        <v>53</v>
      </c>
      <c r="D257" s="6">
        <v>6166.7698275256434</v>
      </c>
      <c r="E257" s="6">
        <v>29993.740498971656</v>
      </c>
      <c r="F257" s="6">
        <v>205.80239399472487</v>
      </c>
      <c r="G257" s="7">
        <v>1</v>
      </c>
      <c r="H257" s="6">
        <v>0</v>
      </c>
      <c r="I257" s="6">
        <v>-1</v>
      </c>
      <c r="J257" s="6">
        <v>-1</v>
      </c>
      <c r="K257" s="7">
        <v>1.2991320256319995E-2</v>
      </c>
      <c r="L257" s="7">
        <v>0</v>
      </c>
      <c r="O257" s="7">
        <v>4.9646661538946217</v>
      </c>
      <c r="P257" s="7">
        <v>2.0860337684015882</v>
      </c>
      <c r="S257" s="7">
        <v>4.1465310706679991E-2</v>
      </c>
      <c r="T257" s="7">
        <v>5.6263956440161849</v>
      </c>
      <c r="X257" s="4" t="str">
        <f t="shared" si="8"/>
        <v>199</v>
      </c>
      <c r="Y257" s="1">
        <f t="shared" si="6"/>
        <v>-99</v>
      </c>
      <c r="Z257" s="1">
        <f t="shared" si="7"/>
        <v>-99</v>
      </c>
      <c r="AA257" s="1">
        <f>IF($I257&gt;=0,'Data Stove19 Run 2'!$AA$2,$I257)</f>
        <v>-1</v>
      </c>
      <c r="AB257" s="1">
        <f>IF($J257&gt;=0,'Data Stove19 Run 2'!$AA$2,$J257)</f>
        <v>-1</v>
      </c>
    </row>
    <row r="258" spans="1:28" x14ac:dyDescent="0.3">
      <c r="A258" s="6">
        <v>3</v>
      </c>
      <c r="B258" s="7">
        <v>200</v>
      </c>
      <c r="C258" s="6">
        <v>60</v>
      </c>
      <c r="D258" s="6">
        <v>6169.2305601609032</v>
      </c>
      <c r="E258" s="6">
        <v>29968.404423380729</v>
      </c>
      <c r="F258" s="6">
        <v>205.806451612903</v>
      </c>
      <c r="G258" s="7">
        <v>1</v>
      </c>
      <c r="H258" s="6">
        <v>0</v>
      </c>
      <c r="I258" s="6">
        <v>-1</v>
      </c>
      <c r="J258" s="6">
        <v>-1</v>
      </c>
      <c r="K258" s="7">
        <v>2.6248138121520031E-2</v>
      </c>
      <c r="L258" s="7">
        <v>0</v>
      </c>
      <c r="O258" s="7">
        <v>4.9399740638157565</v>
      </c>
      <c r="P258" s="7">
        <v>2.0756035995595803</v>
      </c>
      <c r="S258" s="7">
        <v>3.9291428908799997E-2</v>
      </c>
      <c r="T258" s="7">
        <v>4.8226248377281582</v>
      </c>
      <c r="X258" s="4" t="str">
        <f t="shared" si="8"/>
        <v>200</v>
      </c>
      <c r="Y258" s="1">
        <f t="shared" si="6"/>
        <v>-99</v>
      </c>
      <c r="Z258" s="1">
        <f t="shared" si="7"/>
        <v>-99</v>
      </c>
      <c r="AA258" s="1">
        <f>IF($I258&gt;=0,'Data Stove19 Run 2'!$AA$2,$I258)</f>
        <v>-1</v>
      </c>
      <c r="AB258" s="1">
        <f>IF($J258&gt;=0,'Data Stove19 Run 2'!$AA$2,$J258)</f>
        <v>-1</v>
      </c>
    </row>
    <row r="259" spans="1:28" x14ac:dyDescent="0.3">
      <c r="A259" s="6">
        <v>3</v>
      </c>
      <c r="B259" s="7">
        <v>201</v>
      </c>
      <c r="C259" s="6">
        <v>60</v>
      </c>
      <c r="D259" s="6">
        <v>6173.8238251841412</v>
      </c>
      <c r="E259" s="6">
        <v>29992.890995260666</v>
      </c>
      <c r="F259" s="6">
        <v>205.84229390680977</v>
      </c>
      <c r="G259" s="7">
        <v>1</v>
      </c>
      <c r="H259" s="6">
        <v>0</v>
      </c>
      <c r="I259" s="6">
        <v>-1</v>
      </c>
      <c r="J259" s="6">
        <v>-1</v>
      </c>
      <c r="K259" s="7">
        <v>0.37009554976799947</v>
      </c>
      <c r="L259" s="7">
        <v>0</v>
      </c>
      <c r="O259" s="7">
        <v>4.917238349815519</v>
      </c>
      <c r="P259" s="7">
        <v>2.0652772134921196</v>
      </c>
      <c r="S259" s="7">
        <v>8.0641944016199923E-2</v>
      </c>
      <c r="T259" s="7">
        <v>4.2197967330121386</v>
      </c>
      <c r="X259" s="4" t="str">
        <f t="shared" si="8"/>
        <v>201</v>
      </c>
      <c r="Y259" s="1">
        <f t="shared" si="6"/>
        <v>-99</v>
      </c>
      <c r="Z259" s="1">
        <f t="shared" si="7"/>
        <v>-99</v>
      </c>
      <c r="AA259" s="1">
        <f>IF($I259&gt;=0,'Data Stove19 Run 2'!$AA$2,$I259)</f>
        <v>-1</v>
      </c>
      <c r="AB259" s="1">
        <f>IF($J259&gt;=0,'Data Stove19 Run 2'!$AA$2,$J259)</f>
        <v>-1</v>
      </c>
    </row>
    <row r="260" spans="1:28" x14ac:dyDescent="0.3">
      <c r="A260" s="6">
        <v>3</v>
      </c>
      <c r="B260" s="7">
        <v>202</v>
      </c>
      <c r="C260" s="6">
        <v>60</v>
      </c>
      <c r="D260" s="6">
        <v>6194.6430027450897</v>
      </c>
      <c r="E260" s="6">
        <v>29993.680884676149</v>
      </c>
      <c r="F260" s="6">
        <v>206.45161290322554</v>
      </c>
      <c r="G260" s="7">
        <v>1</v>
      </c>
      <c r="H260" s="6">
        <v>0</v>
      </c>
      <c r="I260" s="6">
        <v>-1</v>
      </c>
      <c r="J260" s="6">
        <v>-1</v>
      </c>
      <c r="K260" s="7">
        <v>6.4446389179199919</v>
      </c>
      <c r="L260" s="7">
        <v>0</v>
      </c>
      <c r="O260" s="7">
        <v>4.9247997387665308</v>
      </c>
      <c r="P260" s="7">
        <v>2.0550530688708712</v>
      </c>
      <c r="S260" s="7">
        <v>0.78775271889439902</v>
      </c>
      <c r="T260" s="7">
        <v>3.7509304293441232</v>
      </c>
      <c r="X260" s="4" t="str">
        <f t="shared" si="8"/>
        <v>202</v>
      </c>
      <c r="Y260" s="1">
        <f t="shared" si="6"/>
        <v>-99</v>
      </c>
      <c r="Z260" s="1">
        <f t="shared" si="7"/>
        <v>-99</v>
      </c>
      <c r="AA260" s="1">
        <f>IF($I260&gt;=0,'Data Stove19 Run 2'!$AA$2,$I260)</f>
        <v>-1</v>
      </c>
      <c r="AB260" s="1">
        <f>IF($J260&gt;=0,'Data Stove19 Run 2'!$AA$2,$J260)</f>
        <v>-1</v>
      </c>
    </row>
    <row r="261" spans="1:28" x14ac:dyDescent="0.3">
      <c r="A261" s="6">
        <v>3</v>
      </c>
      <c r="B261" s="7">
        <v>203</v>
      </c>
      <c r="C261" s="6">
        <v>60</v>
      </c>
      <c r="D261" s="6">
        <v>6333.8814448400508</v>
      </c>
      <c r="E261" s="6">
        <v>29989.731437598741</v>
      </c>
      <c r="F261" s="6">
        <v>210.96774193548384</v>
      </c>
      <c r="G261" s="7">
        <v>1</v>
      </c>
      <c r="H261" s="6">
        <v>0</v>
      </c>
      <c r="I261" s="6">
        <v>-1</v>
      </c>
      <c r="J261" s="6">
        <v>-1</v>
      </c>
      <c r="K261" s="7">
        <v>4.6428409339200067</v>
      </c>
      <c r="L261" s="7">
        <v>0</v>
      </c>
      <c r="O261" s="7">
        <v>4.923410779136745</v>
      </c>
      <c r="P261" s="7">
        <v>2.0449296547385027</v>
      </c>
      <c r="S261" s="7">
        <v>1.1732615403969597</v>
      </c>
      <c r="T261" s="7">
        <v>3.3758373864097111</v>
      </c>
      <c r="X261" s="4" t="str">
        <f t="shared" si="8"/>
        <v>203</v>
      </c>
      <c r="Y261" s="1">
        <f t="shared" si="6"/>
        <v>-99</v>
      </c>
      <c r="Z261" s="1">
        <f t="shared" si="7"/>
        <v>-99</v>
      </c>
      <c r="AA261" s="1">
        <f>IF($I261&gt;=0,'Data Stove19 Run 2'!$AA$2,$I261)</f>
        <v>-1</v>
      </c>
      <c r="AB261" s="1">
        <f>IF($J261&gt;=0,'Data Stove19 Run 2'!$AA$2,$J261)</f>
        <v>-1</v>
      </c>
    </row>
    <row r="262" spans="1:28" x14ac:dyDescent="0.3">
      <c r="A262" s="6">
        <v>3</v>
      </c>
      <c r="B262" s="7">
        <v>204</v>
      </c>
      <c r="C262" s="6">
        <v>58</v>
      </c>
      <c r="D262" s="6">
        <v>6555.7635119873794</v>
      </c>
      <c r="E262" s="6">
        <v>29981.206079424745</v>
      </c>
      <c r="F262" s="6">
        <v>218.27956989247318</v>
      </c>
      <c r="G262" s="7">
        <v>1</v>
      </c>
      <c r="H262" s="6">
        <v>0</v>
      </c>
      <c r="I262" s="6">
        <v>-1</v>
      </c>
      <c r="J262" s="6">
        <v>-1</v>
      </c>
      <c r="K262" s="7">
        <v>4.8352854463199977</v>
      </c>
      <c r="L262" s="7">
        <v>0</v>
      </c>
      <c r="O262" s="7">
        <v>4.9229787922111727</v>
      </c>
      <c r="P262" s="7">
        <v>2.0349054897642946</v>
      </c>
      <c r="S262" s="7">
        <v>1.5061728045717813</v>
      </c>
      <c r="T262" s="7">
        <v>3.0689430785542826</v>
      </c>
      <c r="X262" s="4" t="str">
        <f t="shared" si="8"/>
        <v>204</v>
      </c>
      <c r="Y262" s="1">
        <f t="shared" si="6"/>
        <v>-99</v>
      </c>
      <c r="Z262" s="1">
        <f t="shared" si="7"/>
        <v>-99</v>
      </c>
      <c r="AA262" s="1">
        <f>IF($I262&gt;=0,'Data Stove19 Run 2'!$AA$2,$I262)</f>
        <v>-1</v>
      </c>
      <c r="AB262" s="1">
        <f>IF($J262&gt;=0,'Data Stove19 Run 2'!$AA$2,$J262)</f>
        <v>-1</v>
      </c>
    </row>
    <row r="263" spans="1:28" x14ac:dyDescent="0.3">
      <c r="A263" s="6">
        <v>3</v>
      </c>
      <c r="B263" s="7">
        <v>205</v>
      </c>
      <c r="C263" s="6">
        <v>59</v>
      </c>
      <c r="D263" s="6">
        <v>6945.99239814869</v>
      </c>
      <c r="E263" s="6">
        <v>29983.934452566471</v>
      </c>
      <c r="F263" s="6">
        <v>231.96646619281915</v>
      </c>
      <c r="G263" s="7">
        <v>1</v>
      </c>
      <c r="H263" s="6">
        <v>0</v>
      </c>
      <c r="I263" s="6">
        <v>-1</v>
      </c>
      <c r="J263" s="6">
        <v>-1</v>
      </c>
      <c r="K263" s="7">
        <v>4.310658960047995</v>
      </c>
      <c r="L263" s="7">
        <v>0</v>
      </c>
      <c r="O263" s="7">
        <v>4.919991866200621</v>
      </c>
      <c r="P263" s="7">
        <v>2.0249791215215422</v>
      </c>
      <c r="S263" s="7">
        <v>1.7398799841947989</v>
      </c>
      <c r="T263" s="7">
        <v>2.8131978220080924</v>
      </c>
      <c r="X263" s="4" t="str">
        <f t="shared" si="8"/>
        <v>205</v>
      </c>
      <c r="Y263" s="1">
        <f t="shared" si="6"/>
        <v>-99</v>
      </c>
      <c r="Z263" s="1">
        <f t="shared" si="7"/>
        <v>-99</v>
      </c>
      <c r="AA263" s="1">
        <f>IF($I263&gt;=0,'Data Stove19 Run 2'!$AA$2,$I263)</f>
        <v>-1</v>
      </c>
      <c r="AB263" s="1">
        <f>IF($J263&gt;=0,'Data Stove19 Run 2'!$AA$2,$J263)</f>
        <v>-1</v>
      </c>
    </row>
    <row r="264" spans="1:28" x14ac:dyDescent="0.3">
      <c r="A264" s="6">
        <v>3</v>
      </c>
      <c r="B264" s="7">
        <v>206</v>
      </c>
      <c r="C264" s="6">
        <v>58</v>
      </c>
      <c r="D264" s="6">
        <v>7367.8885695086265</v>
      </c>
      <c r="E264" s="6">
        <v>29998.365746036936</v>
      </c>
      <c r="F264" s="6">
        <v>246.34779384501323</v>
      </c>
      <c r="G264" s="7">
        <v>1</v>
      </c>
      <c r="H264" s="6">
        <v>0</v>
      </c>
      <c r="I264" s="6">
        <v>-1</v>
      </c>
      <c r="J264" s="6">
        <v>-1</v>
      </c>
      <c r="K264" s="7">
        <v>4.220297007191995</v>
      </c>
      <c r="L264" s="7">
        <v>0</v>
      </c>
      <c r="O264" s="7">
        <v>4.9165952892151426</v>
      </c>
      <c r="P264" s="7">
        <v>2.0151491257860008</v>
      </c>
      <c r="S264" s="7">
        <v>1.9306812936561217</v>
      </c>
      <c r="T264" s="7">
        <v>2.5967979895459314</v>
      </c>
      <c r="X264" s="4" t="str">
        <f t="shared" si="8"/>
        <v>206</v>
      </c>
      <c r="Y264" s="1">
        <f t="shared" ref="Y264:Y280" si="9">IF($I264&gt;=0,$Y$2,-99)</f>
        <v>-99</v>
      </c>
      <c r="Z264" s="1">
        <f t="shared" ref="Z264:Z280" si="10">IF($J264&gt;=0,$Y$2,-99)</f>
        <v>-99</v>
      </c>
      <c r="AA264" s="1">
        <f>IF($I264&gt;=0,'Data Stove19 Run 2'!$AA$2,$I264)</f>
        <v>-1</v>
      </c>
      <c r="AB264" s="1">
        <f>IF($J264&gt;=0,'Data Stove19 Run 2'!$AA$2,$J264)</f>
        <v>-1</v>
      </c>
    </row>
    <row r="265" spans="1:28" x14ac:dyDescent="0.3">
      <c r="A265" s="6">
        <v>3</v>
      </c>
      <c r="B265" s="7">
        <v>207</v>
      </c>
      <c r="C265" s="6">
        <v>59</v>
      </c>
      <c r="D265" s="6">
        <v>7880.9344260860262</v>
      </c>
      <c r="E265" s="6">
        <v>29991.967226283239</v>
      </c>
      <c r="F265" s="6">
        <v>262.51139055950404</v>
      </c>
      <c r="G265" s="7">
        <v>1</v>
      </c>
      <c r="H265" s="6">
        <v>0</v>
      </c>
      <c r="I265" s="6">
        <v>-1</v>
      </c>
      <c r="J265" s="6">
        <v>-1</v>
      </c>
      <c r="K265" s="7">
        <v>3.7095363375840043</v>
      </c>
      <c r="L265" s="7">
        <v>0</v>
      </c>
      <c r="O265" s="7">
        <v>4.910764086550258</v>
      </c>
      <c r="P265" s="7">
        <v>2.0054141058546677</v>
      </c>
      <c r="S265" s="7">
        <v>2.057742368222399</v>
      </c>
      <c r="T265" s="7">
        <v>2.4113124188640791</v>
      </c>
      <c r="X265" s="4" t="str">
        <f t="shared" ref="X265:X280" si="11">TEXT(B265,"##0")</f>
        <v>207</v>
      </c>
      <c r="Y265" s="1">
        <f t="shared" si="9"/>
        <v>-99</v>
      </c>
      <c r="Z265" s="1">
        <f t="shared" si="10"/>
        <v>-99</v>
      </c>
      <c r="AA265" s="1">
        <f>IF($I265&gt;=0,'Data Stove19 Run 2'!$AA$2,$I265)</f>
        <v>-1</v>
      </c>
      <c r="AB265" s="1">
        <f>IF($J265&gt;=0,'Data Stove19 Run 2'!$AA$2,$J265)</f>
        <v>-1</v>
      </c>
    </row>
    <row r="266" spans="1:28" x14ac:dyDescent="0.3">
      <c r="A266" s="6">
        <v>3</v>
      </c>
      <c r="B266" s="7">
        <v>208</v>
      </c>
      <c r="C266" s="6">
        <v>58</v>
      </c>
      <c r="D266" s="6">
        <v>8197.4035540868445</v>
      </c>
      <c r="E266" s="6">
        <v>29993.46298414774</v>
      </c>
      <c r="F266" s="6">
        <v>272.78457545420855</v>
      </c>
      <c r="G266" s="7">
        <v>1</v>
      </c>
      <c r="H266" s="6">
        <v>0</v>
      </c>
      <c r="I266" s="6">
        <v>-1</v>
      </c>
      <c r="J266" s="6">
        <v>-1</v>
      </c>
      <c r="K266" s="7">
        <v>3.3904441584720009</v>
      </c>
      <c r="L266" s="7">
        <v>0</v>
      </c>
      <c r="O266" s="7">
        <v>4.903454856126805</v>
      </c>
      <c r="P266" s="7">
        <v>1.9957726918842127</v>
      </c>
      <c r="S266" s="7">
        <v>2.146589154239039</v>
      </c>
      <c r="T266" s="7">
        <v>2.2505582576064738</v>
      </c>
      <c r="X266" s="4" t="str">
        <f t="shared" si="11"/>
        <v>208</v>
      </c>
      <c r="Y266" s="1">
        <f t="shared" si="9"/>
        <v>-99</v>
      </c>
      <c r="Z266" s="1">
        <f t="shared" si="10"/>
        <v>-99</v>
      </c>
      <c r="AA266" s="1">
        <f>IF($I266&gt;=0,'Data Stove19 Run 2'!$AA$2,$I266)</f>
        <v>-1</v>
      </c>
      <c r="AB266" s="1">
        <f>IF($J266&gt;=0,'Data Stove19 Run 2'!$AA$2,$J266)</f>
        <v>-1</v>
      </c>
    </row>
    <row r="267" spans="1:28" x14ac:dyDescent="0.3">
      <c r="A267" s="6">
        <v>3</v>
      </c>
      <c r="B267" s="7">
        <v>209</v>
      </c>
      <c r="C267" s="6">
        <v>59</v>
      </c>
      <c r="D267" s="6">
        <v>8584.4212260346121</v>
      </c>
      <c r="E267" s="6">
        <v>29995.180335769943</v>
      </c>
      <c r="F267" s="6">
        <v>285.8392564242755</v>
      </c>
      <c r="G267" s="7">
        <v>1</v>
      </c>
      <c r="H267" s="6">
        <v>0</v>
      </c>
      <c r="I267" s="6">
        <v>-1</v>
      </c>
      <c r="J267" s="6">
        <v>-1</v>
      </c>
      <c r="K267" s="7">
        <v>3.690577319688003</v>
      </c>
      <c r="L267" s="7">
        <v>0</v>
      </c>
      <c r="O267" s="7">
        <v>4.897651614325663</v>
      </c>
      <c r="P267" s="7">
        <v>1.986223540248403</v>
      </c>
      <c r="S267" s="7">
        <v>2.2430884145795993</v>
      </c>
      <c r="T267" s="7">
        <v>2.1098983665060693</v>
      </c>
      <c r="X267" s="4" t="str">
        <f t="shared" si="11"/>
        <v>209</v>
      </c>
      <c r="Y267" s="1">
        <f t="shared" si="9"/>
        <v>-99</v>
      </c>
      <c r="Z267" s="1">
        <f t="shared" si="10"/>
        <v>-99</v>
      </c>
      <c r="AA267" s="1">
        <f>IF($I267&gt;=0,'Data Stove19 Run 2'!$AA$2,$I267)</f>
        <v>-1</v>
      </c>
      <c r="AB267" s="1">
        <f>IF($J267&gt;=0,'Data Stove19 Run 2'!$AA$2,$J267)</f>
        <v>-1</v>
      </c>
    </row>
    <row r="268" spans="1:28" x14ac:dyDescent="0.3">
      <c r="A268" s="6">
        <v>3</v>
      </c>
      <c r="B268" s="7">
        <v>210</v>
      </c>
      <c r="C268" s="6">
        <v>58</v>
      </c>
      <c r="D268" s="6">
        <v>8829.0782448310511</v>
      </c>
      <c r="E268" s="6">
        <v>29990.194476221608</v>
      </c>
      <c r="F268" s="6">
        <v>294.1787170930661</v>
      </c>
      <c r="G268" s="7">
        <v>1</v>
      </c>
      <c r="H268" s="6">
        <v>0</v>
      </c>
      <c r="I268" s="6">
        <v>-1</v>
      </c>
      <c r="J268" s="6">
        <v>-1</v>
      </c>
      <c r="K268" s="7">
        <v>3.7602364353120028</v>
      </c>
      <c r="L268" s="7">
        <v>0</v>
      </c>
      <c r="O268" s="7">
        <v>4.8922353515684556</v>
      </c>
      <c r="P268" s="7">
        <v>1.9767653329138868</v>
      </c>
      <c r="S268" s="7">
        <v>2.3323324157991525</v>
      </c>
      <c r="T268" s="7">
        <v>1.9857866978880652</v>
      </c>
      <c r="X268" s="4" t="str">
        <f t="shared" si="11"/>
        <v>210</v>
      </c>
      <c r="Y268" s="1">
        <f t="shared" si="9"/>
        <v>-99</v>
      </c>
      <c r="Z268" s="1">
        <f t="shared" si="10"/>
        <v>-99</v>
      </c>
      <c r="AA268" s="1">
        <f>IF($I268&gt;=0,'Data Stove19 Run 2'!$AA$2,$I268)</f>
        <v>-1</v>
      </c>
      <c r="AB268" s="1">
        <f>IF($J268&gt;=0,'Data Stove19 Run 2'!$AA$2,$J268)</f>
        <v>-1</v>
      </c>
    </row>
    <row r="269" spans="1:28" x14ac:dyDescent="0.3">
      <c r="A269" s="6">
        <v>3</v>
      </c>
      <c r="B269" s="7">
        <v>211</v>
      </c>
      <c r="C269" s="6">
        <v>59</v>
      </c>
      <c r="D269" s="6">
        <v>9084.4380402130719</v>
      </c>
      <c r="E269" s="6">
        <v>29989.557394168209</v>
      </c>
      <c r="F269" s="6">
        <v>302.60616001458015</v>
      </c>
      <c r="G269" s="7">
        <v>1</v>
      </c>
      <c r="H269" s="6">
        <v>0</v>
      </c>
      <c r="I269" s="6">
        <v>-1</v>
      </c>
      <c r="J269" s="6">
        <v>-1</v>
      </c>
      <c r="K269" s="7">
        <v>3.8794137762239989</v>
      </c>
      <c r="L269" s="7">
        <v>0</v>
      </c>
      <c r="O269" s="7">
        <v>4.8874352493156383</v>
      </c>
      <c r="P269" s="7">
        <v>1.9673967768337262</v>
      </c>
      <c r="S269" s="7">
        <v>2.4182813802671994</v>
      </c>
      <c r="T269" s="7">
        <v>1.8754652146720616</v>
      </c>
      <c r="X269" s="4" t="str">
        <f t="shared" si="11"/>
        <v>211</v>
      </c>
      <c r="Y269" s="1">
        <f t="shared" si="9"/>
        <v>-99</v>
      </c>
      <c r="Z269" s="1">
        <f t="shared" si="10"/>
        <v>-99</v>
      </c>
      <c r="AA269" s="1">
        <f>IF($I269&gt;=0,'Data Stove19 Run 2'!$AA$2,$I269)</f>
        <v>-1</v>
      </c>
      <c r="AB269" s="1">
        <f>IF($J269&gt;=0,'Data Stove19 Run 2'!$AA$2,$J269)</f>
        <v>-1</v>
      </c>
    </row>
    <row r="270" spans="1:28" x14ac:dyDescent="0.3">
      <c r="A270" s="6">
        <v>3</v>
      </c>
      <c r="B270" s="7">
        <v>212</v>
      </c>
      <c r="C270" s="6">
        <v>58</v>
      </c>
      <c r="D270" s="6">
        <v>9337.8425618816091</v>
      </c>
      <c r="E270" s="6">
        <v>29995.097238110804</v>
      </c>
      <c r="F270" s="6">
        <v>311.01223581757512</v>
      </c>
      <c r="G270" s="7">
        <v>1</v>
      </c>
      <c r="H270" s="6">
        <v>0</v>
      </c>
      <c r="I270" s="6">
        <v>-1</v>
      </c>
      <c r="J270" s="6">
        <v>-1</v>
      </c>
      <c r="K270" s="7">
        <v>1.3290576013276136</v>
      </c>
      <c r="L270" s="7">
        <v>0</v>
      </c>
      <c r="O270" s="7">
        <v>4.870650449089279</v>
      </c>
      <c r="P270" s="7">
        <v>1.9581166033580955</v>
      </c>
      <c r="S270" s="7">
        <v>2.3609538129545897</v>
      </c>
      <c r="T270" s="7">
        <v>1.7767565191630057</v>
      </c>
      <c r="X270" s="4" t="str">
        <f t="shared" si="11"/>
        <v>212</v>
      </c>
      <c r="Y270" s="1">
        <f t="shared" si="9"/>
        <v>-99</v>
      </c>
      <c r="Z270" s="1">
        <f t="shared" si="10"/>
        <v>-99</v>
      </c>
      <c r="AA270" s="1">
        <f>IF($I270&gt;=0,'Data Stove19 Run 2'!$AA$2,$I270)</f>
        <v>-1</v>
      </c>
      <c r="AB270" s="1">
        <f>IF($J270&gt;=0,'Data Stove19 Run 2'!$AA$2,$J270)</f>
        <v>-1</v>
      </c>
    </row>
    <row r="271" spans="1:28" x14ac:dyDescent="0.3">
      <c r="A271" s="6">
        <v>3</v>
      </c>
      <c r="B271" s="7">
        <v>213</v>
      </c>
      <c r="C271" s="6">
        <v>59</v>
      </c>
      <c r="D271" s="6">
        <v>9756.2773316774037</v>
      </c>
      <c r="E271" s="6">
        <v>29995.180335769943</v>
      </c>
      <c r="F271" s="6">
        <v>325.13213049024966</v>
      </c>
      <c r="G271" s="7">
        <v>1</v>
      </c>
      <c r="H271" s="6">
        <v>0</v>
      </c>
      <c r="I271" s="6">
        <v>-1</v>
      </c>
      <c r="J271" s="6">
        <v>-1</v>
      </c>
      <c r="K271" s="7">
        <v>0</v>
      </c>
      <c r="L271" s="7">
        <v>0</v>
      </c>
      <c r="O271" s="7">
        <v>4.8477835455724279</v>
      </c>
      <c r="P271" s="7">
        <v>1.9489235676615786</v>
      </c>
      <c r="S271" s="7">
        <v>2.2429061223068603</v>
      </c>
      <c r="T271" s="7">
        <v>1.6879186932048555</v>
      </c>
      <c r="X271" s="4" t="str">
        <f t="shared" si="11"/>
        <v>213</v>
      </c>
      <c r="Y271" s="1">
        <f t="shared" si="9"/>
        <v>-99</v>
      </c>
      <c r="Z271" s="1">
        <f t="shared" si="10"/>
        <v>-99</v>
      </c>
      <c r="AA271" s="1">
        <f>IF($I271&gt;=0,'Data Stove19 Run 2'!$AA$2,$I271)</f>
        <v>-1</v>
      </c>
      <c r="AB271" s="1">
        <f>IF($J271&gt;=0,'Data Stove19 Run 2'!$AA$2,$J271)</f>
        <v>-1</v>
      </c>
    </row>
    <row r="272" spans="1:28" x14ac:dyDescent="0.3">
      <c r="A272" s="6">
        <v>3</v>
      </c>
      <c r="B272" s="7">
        <v>214</v>
      </c>
      <c r="C272" s="6">
        <v>58</v>
      </c>
      <c r="D272" s="6">
        <v>347.03940123542992</v>
      </c>
      <c r="E272" s="6">
        <v>1034.4827586206898</v>
      </c>
      <c r="F272" s="6">
        <v>11.60548757879125</v>
      </c>
      <c r="G272" s="7">
        <v>3.4482758620689655E-2</v>
      </c>
      <c r="H272" s="6">
        <v>0</v>
      </c>
      <c r="I272" s="6">
        <v>-1</v>
      </c>
      <c r="J272" s="6">
        <v>-1</v>
      </c>
      <c r="K272" s="7">
        <v>1.9226859031564812E-2</v>
      </c>
      <c r="L272" s="7">
        <v>1.856386389254534E-2</v>
      </c>
      <c r="O272" s="7">
        <v>4.8252201965699006</v>
      </c>
      <c r="P272" s="7">
        <v>1.9399031952140597</v>
      </c>
      <c r="S272" s="7">
        <v>2.1370166335794649</v>
      </c>
      <c r="T272" s="7">
        <v>1.6084256060947455</v>
      </c>
      <c r="X272" s="4" t="str">
        <f t="shared" si="11"/>
        <v>214</v>
      </c>
      <c r="Y272" s="1">
        <f t="shared" si="9"/>
        <v>-99</v>
      </c>
      <c r="Z272" s="1">
        <f t="shared" si="10"/>
        <v>-99</v>
      </c>
      <c r="AA272" s="1">
        <f>IF($I272&gt;=0,'Data Stove19 Run 2'!$AA$2,$I272)</f>
        <v>-1</v>
      </c>
      <c r="AB272" s="1">
        <f>IF($J272&gt;=0,'Data Stove19 Run 2'!$AA$2,$J272)</f>
        <v>-1</v>
      </c>
    </row>
    <row r="273" spans="1:28" x14ac:dyDescent="0.3">
      <c r="A273" s="6">
        <v>3</v>
      </c>
      <c r="B273" s="7">
        <v>215</v>
      </c>
      <c r="C273" s="6">
        <v>58</v>
      </c>
      <c r="D273" s="6">
        <v>0</v>
      </c>
      <c r="E273" s="6">
        <v>0</v>
      </c>
      <c r="F273" s="6">
        <v>0</v>
      </c>
      <c r="G273" s="7">
        <v>0</v>
      </c>
      <c r="H273" s="6">
        <v>0</v>
      </c>
      <c r="I273" s="6">
        <v>-1</v>
      </c>
      <c r="J273" s="6">
        <v>-1</v>
      </c>
      <c r="K273" s="7">
        <v>3.1176817952649642E-2</v>
      </c>
      <c r="L273" s="7">
        <v>3.1176817952649642E-2</v>
      </c>
      <c r="O273" s="7">
        <v>4.8029223203902855</v>
      </c>
      <c r="P273" s="7">
        <v>1.9310253981105183</v>
      </c>
      <c r="S273" s="7">
        <v>2.0412966419600642</v>
      </c>
      <c r="T273" s="7">
        <v>1.5367324793610138</v>
      </c>
      <c r="X273" s="4" t="str">
        <f t="shared" si="11"/>
        <v>215</v>
      </c>
      <c r="Y273" s="1">
        <f t="shared" si="9"/>
        <v>-99</v>
      </c>
      <c r="Z273" s="1">
        <f t="shared" si="10"/>
        <v>-99</v>
      </c>
      <c r="AA273" s="1">
        <f>IF($I273&gt;=0,'Data Stove19 Run 2'!$AA$2,$I273)</f>
        <v>-1</v>
      </c>
      <c r="AB273" s="1">
        <f>IF($J273&gt;=0,'Data Stove19 Run 2'!$AA$2,$J273)</f>
        <v>-1</v>
      </c>
    </row>
    <row r="274" spans="1:28" x14ac:dyDescent="0.3">
      <c r="A274" s="6">
        <v>3</v>
      </c>
      <c r="B274" s="7">
        <v>216</v>
      </c>
      <c r="C274" s="6">
        <v>58</v>
      </c>
      <c r="D274" s="6">
        <v>0</v>
      </c>
      <c r="E274" s="6">
        <v>0</v>
      </c>
      <c r="F274" s="6">
        <v>0</v>
      </c>
      <c r="G274" s="7">
        <v>0</v>
      </c>
      <c r="H274" s="6">
        <v>0</v>
      </c>
      <c r="I274" s="6">
        <v>-1</v>
      </c>
      <c r="J274" s="6">
        <v>-1</v>
      </c>
      <c r="K274" s="7">
        <v>6.0461573194175902E-2</v>
      </c>
      <c r="L274" s="7">
        <v>6.0461573194175902E-2</v>
      </c>
      <c r="O274" s="7">
        <v>4.7809664835977115</v>
      </c>
      <c r="P274" s="7">
        <v>1.9223653804025724</v>
      </c>
      <c r="S274" s="7">
        <v>1.9551733781006777</v>
      </c>
      <c r="T274" s="7">
        <v>1.4725467877885425</v>
      </c>
      <c r="X274" s="4" t="str">
        <f t="shared" si="11"/>
        <v>216</v>
      </c>
      <c r="Y274" s="1">
        <f t="shared" si="9"/>
        <v>-99</v>
      </c>
      <c r="Z274" s="1">
        <f t="shared" si="10"/>
        <v>-99</v>
      </c>
      <c r="AA274" s="1">
        <f>IF($I274&gt;=0,'Data Stove19 Run 2'!$AA$2,$I274)</f>
        <v>-1</v>
      </c>
      <c r="AB274" s="1">
        <f>IF($J274&gt;=0,'Data Stove19 Run 2'!$AA$2,$J274)</f>
        <v>-1</v>
      </c>
    </row>
    <row r="275" spans="1:28" x14ac:dyDescent="0.3">
      <c r="A275" s="6">
        <v>3</v>
      </c>
      <c r="B275" s="7">
        <v>217</v>
      </c>
      <c r="C275" s="6">
        <v>59</v>
      </c>
      <c r="D275" s="6">
        <v>0</v>
      </c>
      <c r="E275" s="6">
        <v>0</v>
      </c>
      <c r="F275" s="6">
        <v>0</v>
      </c>
      <c r="G275" s="7">
        <v>0</v>
      </c>
      <c r="H275" s="6">
        <v>0</v>
      </c>
      <c r="I275" s="6">
        <v>-1</v>
      </c>
      <c r="J275" s="6">
        <v>-1</v>
      </c>
      <c r="K275" s="7">
        <v>8.0389542148608037E-2</v>
      </c>
      <c r="L275" s="7">
        <v>8.0389542148608037E-2</v>
      </c>
      <c r="O275" s="7">
        <v>4.7593048387062407</v>
      </c>
      <c r="P275" s="7">
        <v>1.9138770124843514</v>
      </c>
      <c r="S275" s="7">
        <v>1.8770573849360082</v>
      </c>
      <c r="T275" s="7">
        <v>1.4145402358868786</v>
      </c>
      <c r="X275" s="4" t="str">
        <f t="shared" si="11"/>
        <v>217</v>
      </c>
      <c r="Y275" s="1">
        <f t="shared" si="9"/>
        <v>-99</v>
      </c>
      <c r="Z275" s="1">
        <f t="shared" si="10"/>
        <v>-99</v>
      </c>
      <c r="AA275" s="1">
        <f>IF($I275&gt;=0,'Data Stove19 Run 2'!$AA$2,$I275)</f>
        <v>-1</v>
      </c>
      <c r="AB275" s="1">
        <f>IF($J275&gt;=0,'Data Stove19 Run 2'!$AA$2,$J275)</f>
        <v>-1</v>
      </c>
    </row>
    <row r="276" spans="1:28" x14ac:dyDescent="0.3">
      <c r="A276" s="6">
        <v>3</v>
      </c>
      <c r="B276" s="7">
        <v>218</v>
      </c>
      <c r="C276" s="6">
        <v>58</v>
      </c>
      <c r="D276" s="6">
        <v>0</v>
      </c>
      <c r="E276" s="6">
        <v>0</v>
      </c>
      <c r="F276" s="6">
        <v>0</v>
      </c>
      <c r="G276" s="7">
        <v>0</v>
      </c>
      <c r="H276" s="6">
        <v>0</v>
      </c>
      <c r="I276" s="6">
        <v>-1</v>
      </c>
      <c r="J276" s="6">
        <v>-1</v>
      </c>
      <c r="K276" s="7">
        <v>6.8324792045664093E-2</v>
      </c>
      <c r="L276" s="7">
        <v>6.8324792045664093E-2</v>
      </c>
      <c r="O276" s="7">
        <v>4.7377865816114673</v>
      </c>
      <c r="P276" s="7">
        <v>1.9054111766107793</v>
      </c>
      <c r="S276" s="7">
        <v>1.8047080812203944</v>
      </c>
      <c r="T276" s="7">
        <v>1.36069161813323</v>
      </c>
      <c r="X276" s="4" t="str">
        <f t="shared" si="11"/>
        <v>218</v>
      </c>
      <c r="Y276" s="1">
        <f t="shared" si="9"/>
        <v>-99</v>
      </c>
      <c r="Z276" s="1">
        <f t="shared" si="10"/>
        <v>-99</v>
      </c>
      <c r="AA276" s="1">
        <f>IF($I276&gt;=0,'Data Stove19 Run 2'!$AA$2,$I276)</f>
        <v>-1</v>
      </c>
      <c r="AB276" s="1">
        <f>IF($J276&gt;=0,'Data Stove19 Run 2'!$AA$2,$J276)</f>
        <v>-1</v>
      </c>
    </row>
    <row r="277" spans="1:28" x14ac:dyDescent="0.3">
      <c r="A277" s="6">
        <v>3</v>
      </c>
      <c r="B277" s="7">
        <v>219</v>
      </c>
      <c r="C277" s="6">
        <v>59</v>
      </c>
      <c r="D277" s="6">
        <v>0</v>
      </c>
      <c r="E277" s="6">
        <v>0</v>
      </c>
      <c r="F277" s="6">
        <v>0</v>
      </c>
      <c r="G277" s="7">
        <v>0</v>
      </c>
      <c r="H277" s="6">
        <v>0</v>
      </c>
      <c r="I277" s="6">
        <v>-1</v>
      </c>
      <c r="J277" s="6">
        <v>-1</v>
      </c>
      <c r="K277" s="7">
        <v>9.3244597715807911E-2</v>
      </c>
      <c r="L277" s="7">
        <v>9.3244597715807911E-2</v>
      </c>
      <c r="O277" s="7">
        <v>4.7165786273471033</v>
      </c>
      <c r="P277" s="7">
        <v>1.8971364433738158</v>
      </c>
      <c r="S277" s="7">
        <v>1.7388825626240643</v>
      </c>
      <c r="T277" s="7">
        <v>1.311943655809483</v>
      </c>
      <c r="X277" s="4" t="str">
        <f t="shared" si="11"/>
        <v>219</v>
      </c>
      <c r="Y277" s="1">
        <f t="shared" si="9"/>
        <v>-99</v>
      </c>
      <c r="Z277" s="1">
        <f t="shared" si="10"/>
        <v>-99</v>
      </c>
      <c r="AA277" s="1">
        <f>IF($I277&gt;=0,'Data Stove19 Run 2'!$AA$2,$I277)</f>
        <v>-1</v>
      </c>
      <c r="AB277" s="1">
        <f>IF($J277&gt;=0,'Data Stove19 Run 2'!$AA$2,$J277)</f>
        <v>-1</v>
      </c>
    </row>
    <row r="278" spans="1:28" x14ac:dyDescent="0.3">
      <c r="A278" s="6">
        <v>3</v>
      </c>
      <c r="B278" s="7">
        <v>220</v>
      </c>
      <c r="C278" s="6">
        <v>55</v>
      </c>
      <c r="D278" s="6">
        <v>0</v>
      </c>
      <c r="E278" s="6">
        <v>0</v>
      </c>
      <c r="F278" s="6">
        <v>0</v>
      </c>
      <c r="G278" s="7">
        <v>0</v>
      </c>
      <c r="H278" s="6">
        <v>0</v>
      </c>
      <c r="I278" s="6">
        <v>-1</v>
      </c>
      <c r="J278" s="6">
        <v>-1</v>
      </c>
      <c r="K278" s="7">
        <v>0.11491297864569611</v>
      </c>
      <c r="L278" s="7">
        <v>0.11491297864569611</v>
      </c>
      <c r="O278" s="7">
        <v>4.6956619653075515</v>
      </c>
      <c r="P278" s="7">
        <v>1.8890354276250516</v>
      </c>
      <c r="S278" s="7">
        <v>1.6787355409952358</v>
      </c>
      <c r="T278" s="7">
        <v>1.2676091862848986</v>
      </c>
      <c r="X278" s="4" t="str">
        <f t="shared" si="11"/>
        <v>220</v>
      </c>
      <c r="Y278" s="1">
        <f t="shared" si="9"/>
        <v>-99</v>
      </c>
      <c r="Z278" s="1">
        <f t="shared" si="10"/>
        <v>-99</v>
      </c>
      <c r="AA278" s="1">
        <f>IF($I278&gt;=0,'Data Stove19 Run 2'!$AA$2,$I278)</f>
        <v>-1</v>
      </c>
      <c r="AB278" s="1">
        <f>IF($J278&gt;=0,'Data Stove19 Run 2'!$AA$2,$J278)</f>
        <v>-1</v>
      </c>
    </row>
    <row r="279" spans="1:28" x14ac:dyDescent="0.3">
      <c r="A279" s="6">
        <v>3</v>
      </c>
      <c r="B279" s="7">
        <v>221</v>
      </c>
      <c r="C279" s="6">
        <v>59</v>
      </c>
      <c r="D279" s="6">
        <v>0</v>
      </c>
      <c r="E279" s="6">
        <v>0</v>
      </c>
      <c r="F279" s="6">
        <v>0</v>
      </c>
      <c r="G279" s="7">
        <v>0</v>
      </c>
      <c r="H279" s="6">
        <v>0</v>
      </c>
      <c r="I279" s="6">
        <v>-1</v>
      </c>
      <c r="J279" s="6">
        <v>-1</v>
      </c>
      <c r="K279" s="7">
        <v>5.8363096981727952E-2</v>
      </c>
      <c r="L279" s="7">
        <v>5.8363096981727952E-2</v>
      </c>
      <c r="O279" s="7">
        <v>4.6746787125096967</v>
      </c>
      <c r="P279" s="7">
        <v>1.8807518424185208</v>
      </c>
      <c r="S279" s="7">
        <v>1.6208650965661822</v>
      </c>
      <c r="T279" s="7">
        <v>1.2244218259526425</v>
      </c>
      <c r="X279" s="4" t="str">
        <f t="shared" si="11"/>
        <v>221</v>
      </c>
      <c r="Y279" s="1">
        <f t="shared" si="9"/>
        <v>-99</v>
      </c>
      <c r="Z279" s="1">
        <f t="shared" si="10"/>
        <v>-99</v>
      </c>
      <c r="AA279" s="1">
        <f>IF($I279&gt;=0,'Data Stove19 Run 2'!$AA$2,$I279)</f>
        <v>-1</v>
      </c>
      <c r="AB279" s="1">
        <f>IF($J279&gt;=0,'Data Stove19 Run 2'!$AA$2,$J279)</f>
        <v>-1</v>
      </c>
    </row>
    <row r="280" spans="1:28" x14ac:dyDescent="0.3">
      <c r="A280" s="6">
        <v>3</v>
      </c>
      <c r="B280" s="7">
        <v>222</v>
      </c>
      <c r="C280" s="6">
        <v>58</v>
      </c>
      <c r="D280" s="6">
        <v>0</v>
      </c>
      <c r="E280" s="6">
        <v>0</v>
      </c>
      <c r="F280" s="6">
        <v>0</v>
      </c>
      <c r="G280" s="7">
        <v>0</v>
      </c>
      <c r="H280" s="6">
        <v>0</v>
      </c>
      <c r="I280" s="6">
        <v>-1</v>
      </c>
      <c r="J280" s="6">
        <v>-1</v>
      </c>
      <c r="K280" s="7">
        <v>0.10303367101843192</v>
      </c>
      <c r="L280" s="7">
        <v>0.10303367101843192</v>
      </c>
      <c r="O280" s="7">
        <v>4.6540857168273044</v>
      </c>
      <c r="P280" s="7">
        <v>1.8727441029077097</v>
      </c>
      <c r="S280" s="7">
        <v>1.5685260818921216</v>
      </c>
      <c r="T280" s="7">
        <v>1.1857532688859456</v>
      </c>
      <c r="X280" s="4" t="str">
        <f t="shared" si="11"/>
        <v>222</v>
      </c>
      <c r="Y280" s="1">
        <f t="shared" si="9"/>
        <v>-99</v>
      </c>
      <c r="Z280" s="1">
        <f t="shared" si="10"/>
        <v>-99</v>
      </c>
      <c r="AA280" s="1">
        <f>IF($I280&gt;=0,'Data Stove19 Run 2'!$AA$2,$I280)</f>
        <v>-1</v>
      </c>
      <c r="AB280" s="1">
        <f>IF($J280&gt;=0,'Data Stove19 Run 2'!$AA$2,$J280)</f>
        <v>-1</v>
      </c>
    </row>
    <row r="281" spans="1:28" x14ac:dyDescent="0.3">
      <c r="X281" s="4"/>
    </row>
    <row r="282" spans="1:28" x14ac:dyDescent="0.3">
      <c r="X282" s="4"/>
    </row>
    <row r="283" spans="1:28" x14ac:dyDescent="0.3">
      <c r="X283" s="4"/>
    </row>
    <row r="284" spans="1:28" x14ac:dyDescent="0.3">
      <c r="X284" s="4"/>
    </row>
    <row r="285" spans="1:28" x14ac:dyDescent="0.3">
      <c r="X285" s="4"/>
    </row>
    <row r="286" spans="1:28" x14ac:dyDescent="0.3">
      <c r="X286" s="4"/>
    </row>
    <row r="287" spans="1:28" x14ac:dyDescent="0.3">
      <c r="X287" s="4"/>
    </row>
    <row r="288" spans="1:28" x14ac:dyDescent="0.3">
      <c r="X288" s="4"/>
    </row>
    <row r="289" spans="24:24" x14ac:dyDescent="0.3">
      <c r="X289" s="4"/>
    </row>
    <row r="290" spans="24:24" x14ac:dyDescent="0.3">
      <c r="X290" s="4"/>
    </row>
    <row r="291" spans="24:24" x14ac:dyDescent="0.3">
      <c r="X291" s="4"/>
    </row>
    <row r="292" spans="24:24" x14ac:dyDescent="0.3">
      <c r="X292" s="4"/>
    </row>
    <row r="293" spans="24:24" x14ac:dyDescent="0.3">
      <c r="X293" s="4"/>
    </row>
    <row r="294" spans="24:24" x14ac:dyDescent="0.3">
      <c r="X294" s="4"/>
    </row>
    <row r="295" spans="24:24" x14ac:dyDescent="0.3">
      <c r="X295" s="4"/>
    </row>
    <row r="296" spans="24:24" x14ac:dyDescent="0.3">
      <c r="X296" s="4"/>
    </row>
    <row r="297" spans="24:24" x14ac:dyDescent="0.3">
      <c r="X297" s="4"/>
    </row>
    <row r="298" spans="24:24" x14ac:dyDescent="0.3">
      <c r="X298" s="4"/>
    </row>
    <row r="299" spans="24:24" x14ac:dyDescent="0.3">
      <c r="X299" s="4"/>
    </row>
    <row r="300" spans="24:24" x14ac:dyDescent="0.3">
      <c r="X300" s="4"/>
    </row>
    <row r="301" spans="24:24" x14ac:dyDescent="0.3">
      <c r="X301" s="4"/>
    </row>
    <row r="302" spans="24:24" x14ac:dyDescent="0.3">
      <c r="X302" s="4"/>
    </row>
    <row r="303" spans="24:24" x14ac:dyDescent="0.3">
      <c r="X303" s="4"/>
    </row>
    <row r="304" spans="24:24" x14ac:dyDescent="0.3">
      <c r="X304" s="4"/>
    </row>
    <row r="305" spans="24:24" x14ac:dyDescent="0.3">
      <c r="X305" s="4"/>
    </row>
    <row r="306" spans="24:24" x14ac:dyDescent="0.3">
      <c r="X306" s="4"/>
    </row>
    <row r="307" spans="24:24" x14ac:dyDescent="0.3">
      <c r="X307" s="4"/>
    </row>
    <row r="308" spans="24:24" x14ac:dyDescent="0.3">
      <c r="X308" s="4"/>
    </row>
    <row r="309" spans="24:24" x14ac:dyDescent="0.3">
      <c r="X309" s="4"/>
    </row>
    <row r="310" spans="24:24" x14ac:dyDescent="0.3">
      <c r="X310" s="4"/>
    </row>
    <row r="311" spans="24:24" x14ac:dyDescent="0.3">
      <c r="X311" s="4"/>
    </row>
    <row r="312" spans="24:24" x14ac:dyDescent="0.3">
      <c r="X312" s="4"/>
    </row>
    <row r="313" spans="24:24" x14ac:dyDescent="0.3">
      <c r="X313" s="4"/>
    </row>
    <row r="314" spans="24:24" x14ac:dyDescent="0.3">
      <c r="X314" s="4"/>
    </row>
    <row r="315" spans="24:24" x14ac:dyDescent="0.3">
      <c r="X315" s="4"/>
    </row>
    <row r="316" spans="24:24" x14ac:dyDescent="0.3">
      <c r="X316" s="4"/>
    </row>
    <row r="317" spans="24:24" x14ac:dyDescent="0.3">
      <c r="X317" s="4"/>
    </row>
    <row r="318" spans="24:24" x14ac:dyDescent="0.3">
      <c r="X318" s="4"/>
    </row>
    <row r="319" spans="24:24" x14ac:dyDescent="0.3">
      <c r="X319" s="4"/>
    </row>
    <row r="320" spans="24:24" x14ac:dyDescent="0.3">
      <c r="X320" s="4"/>
    </row>
    <row r="321" spans="24:24" x14ac:dyDescent="0.3">
      <c r="X321" s="4"/>
    </row>
    <row r="322" spans="24:24" x14ac:dyDescent="0.3">
      <c r="X322" s="4"/>
    </row>
    <row r="323" spans="24:24" x14ac:dyDescent="0.3">
      <c r="X323" s="4"/>
    </row>
    <row r="324" spans="24:24" x14ac:dyDescent="0.3">
      <c r="X324" s="4"/>
    </row>
    <row r="325" spans="24:24" x14ac:dyDescent="0.3">
      <c r="X325" s="4"/>
    </row>
    <row r="326" spans="24:24" x14ac:dyDescent="0.3">
      <c r="X326" s="4"/>
    </row>
    <row r="327" spans="24:24" x14ac:dyDescent="0.3">
      <c r="X327" s="4"/>
    </row>
    <row r="328" spans="24:24" x14ac:dyDescent="0.3">
      <c r="X328" s="4"/>
    </row>
    <row r="329" spans="24:24" x14ac:dyDescent="0.3">
      <c r="X329" s="4"/>
    </row>
    <row r="330" spans="24:24" x14ac:dyDescent="0.3">
      <c r="X330" s="4"/>
    </row>
    <row r="331" spans="24:24" x14ac:dyDescent="0.3">
      <c r="X331" s="4"/>
    </row>
    <row r="332" spans="24:24" x14ac:dyDescent="0.3">
      <c r="X332" s="4"/>
    </row>
    <row r="333" spans="24:24" x14ac:dyDescent="0.3">
      <c r="X333" s="4"/>
    </row>
    <row r="334" spans="24:24" x14ac:dyDescent="0.3">
      <c r="X334" s="4"/>
    </row>
    <row r="335" spans="24:24" x14ac:dyDescent="0.3">
      <c r="X335" s="4"/>
    </row>
    <row r="336" spans="24:24" x14ac:dyDescent="0.3">
      <c r="X336" s="4"/>
    </row>
    <row r="337" spans="24:24" x14ac:dyDescent="0.3">
      <c r="X337" s="4"/>
    </row>
    <row r="338" spans="24:24" x14ac:dyDescent="0.3">
      <c r="X338" s="4"/>
    </row>
    <row r="339" spans="24:24" x14ac:dyDescent="0.3">
      <c r="X339" s="4"/>
    </row>
    <row r="340" spans="24:24" x14ac:dyDescent="0.3">
      <c r="X340" s="4"/>
    </row>
    <row r="341" spans="24:24" x14ac:dyDescent="0.3">
      <c r="X341" s="4"/>
    </row>
    <row r="342" spans="24:24" x14ac:dyDescent="0.3">
      <c r="X342" s="4"/>
    </row>
    <row r="343" spans="24:24" x14ac:dyDescent="0.3">
      <c r="X343" s="4"/>
    </row>
    <row r="344" spans="24:24" x14ac:dyDescent="0.3">
      <c r="X344" s="4"/>
    </row>
    <row r="345" spans="24:24" x14ac:dyDescent="0.3">
      <c r="X345" s="4"/>
    </row>
    <row r="346" spans="24:24" x14ac:dyDescent="0.3">
      <c r="X346" s="4"/>
    </row>
    <row r="347" spans="24:24" x14ac:dyDescent="0.3">
      <c r="X347" s="4"/>
    </row>
    <row r="348" spans="24:24" x14ac:dyDescent="0.3">
      <c r="X348" s="4"/>
    </row>
    <row r="349" spans="24:24" x14ac:dyDescent="0.3">
      <c r="X349" s="4"/>
    </row>
    <row r="350" spans="24:24" x14ac:dyDescent="0.3">
      <c r="X350" s="4"/>
    </row>
    <row r="351" spans="24:24" x14ac:dyDescent="0.3">
      <c r="X351" s="4"/>
    </row>
    <row r="352" spans="24:24" x14ac:dyDescent="0.3">
      <c r="X352" s="4"/>
    </row>
    <row r="353" spans="24:24" x14ac:dyDescent="0.3">
      <c r="X353" s="4"/>
    </row>
    <row r="354" spans="24:24" x14ac:dyDescent="0.3">
      <c r="X354" s="4"/>
    </row>
    <row r="355" spans="24:24" x14ac:dyDescent="0.3">
      <c r="X355" s="4"/>
    </row>
    <row r="356" spans="24:24" x14ac:dyDescent="0.3">
      <c r="X356" s="4"/>
    </row>
    <row r="357" spans="24:24" x14ac:dyDescent="0.3">
      <c r="X357" s="4"/>
    </row>
    <row r="358" spans="24:24" x14ac:dyDescent="0.3">
      <c r="X358" s="4"/>
    </row>
    <row r="359" spans="24:24" x14ac:dyDescent="0.3">
      <c r="X359" s="4"/>
    </row>
    <row r="360" spans="24:24" x14ac:dyDescent="0.3">
      <c r="X360" s="4"/>
    </row>
    <row r="361" spans="24:24" x14ac:dyDescent="0.3">
      <c r="X361" s="4"/>
    </row>
    <row r="362" spans="24:24" x14ac:dyDescent="0.3">
      <c r="X362" s="4"/>
    </row>
    <row r="363" spans="24:24" x14ac:dyDescent="0.3">
      <c r="X363" s="4"/>
    </row>
    <row r="364" spans="24:24" x14ac:dyDescent="0.3">
      <c r="X364" s="4"/>
    </row>
    <row r="365" spans="24:24" x14ac:dyDescent="0.3">
      <c r="X365" s="4"/>
    </row>
    <row r="366" spans="24:24" x14ac:dyDescent="0.3">
      <c r="X366" s="4"/>
    </row>
    <row r="367" spans="24:24" x14ac:dyDescent="0.3">
      <c r="X367" s="4"/>
    </row>
    <row r="368" spans="24:24" x14ac:dyDescent="0.3">
      <c r="X368" s="4"/>
    </row>
    <row r="369" spans="24:24" x14ac:dyDescent="0.3">
      <c r="X369" s="4"/>
    </row>
    <row r="370" spans="24:24" x14ac:dyDescent="0.3">
      <c r="X370" s="4"/>
    </row>
    <row r="371" spans="24:24" x14ac:dyDescent="0.3">
      <c r="X371" s="4"/>
    </row>
    <row r="372" spans="24:24" x14ac:dyDescent="0.3">
      <c r="X372" s="4"/>
    </row>
    <row r="373" spans="24:24" x14ac:dyDescent="0.3">
      <c r="X373" s="4"/>
    </row>
    <row r="374" spans="24:24" x14ac:dyDescent="0.3">
      <c r="X374" s="4"/>
    </row>
    <row r="375" spans="24:24" x14ac:dyDescent="0.3">
      <c r="X375" s="4"/>
    </row>
    <row r="376" spans="24:24" x14ac:dyDescent="0.3">
      <c r="X376" s="4"/>
    </row>
    <row r="377" spans="24:24" x14ac:dyDescent="0.3">
      <c r="X377" s="4"/>
    </row>
    <row r="378" spans="24:24" x14ac:dyDescent="0.3">
      <c r="X378" s="4"/>
    </row>
    <row r="379" spans="24:24" x14ac:dyDescent="0.3">
      <c r="X379" s="4"/>
    </row>
    <row r="380" spans="24:24" x14ac:dyDescent="0.3">
      <c r="X380" s="4"/>
    </row>
    <row r="381" spans="24:24" x14ac:dyDescent="0.3">
      <c r="X381" s="4"/>
    </row>
    <row r="382" spans="24:24" x14ac:dyDescent="0.3">
      <c r="X382" s="4"/>
    </row>
    <row r="383" spans="24:24" x14ac:dyDescent="0.3">
      <c r="X383" s="4"/>
    </row>
    <row r="384" spans="24:24" x14ac:dyDescent="0.3">
      <c r="X384" s="4"/>
    </row>
    <row r="385" spans="24:24" x14ac:dyDescent="0.3">
      <c r="X385" s="4"/>
    </row>
    <row r="386" spans="24:24" x14ac:dyDescent="0.3">
      <c r="X386" s="4"/>
    </row>
    <row r="387" spans="24:24" x14ac:dyDescent="0.3">
      <c r="X387" s="4"/>
    </row>
    <row r="388" spans="24:24" x14ac:dyDescent="0.3">
      <c r="X388" s="4"/>
    </row>
    <row r="389" spans="24:24" x14ac:dyDescent="0.3">
      <c r="X389" s="4"/>
    </row>
    <row r="390" spans="24:24" x14ac:dyDescent="0.3">
      <c r="X390" s="4"/>
    </row>
    <row r="391" spans="24:24" x14ac:dyDescent="0.3">
      <c r="X391" s="4"/>
    </row>
    <row r="392" spans="24:24" x14ac:dyDescent="0.3">
      <c r="X392" s="4"/>
    </row>
    <row r="393" spans="24:24" x14ac:dyDescent="0.3">
      <c r="X393" s="4"/>
    </row>
    <row r="394" spans="24:24" x14ac:dyDescent="0.3">
      <c r="X394" s="4"/>
    </row>
    <row r="395" spans="24:24" x14ac:dyDescent="0.3">
      <c r="X395" s="4"/>
    </row>
    <row r="396" spans="24:24" x14ac:dyDescent="0.3">
      <c r="X396" s="4"/>
    </row>
    <row r="397" spans="24:24" x14ac:dyDescent="0.3">
      <c r="X397" s="4"/>
    </row>
    <row r="398" spans="24:24" x14ac:dyDescent="0.3">
      <c r="X398" s="4"/>
    </row>
    <row r="399" spans="24:24" x14ac:dyDescent="0.3">
      <c r="X399" s="4"/>
    </row>
    <row r="400" spans="24:24" x14ac:dyDescent="0.3">
      <c r="X400" s="4"/>
    </row>
    <row r="401" spans="24:24" x14ac:dyDescent="0.3">
      <c r="X401" s="4"/>
    </row>
    <row r="402" spans="24:24" x14ac:dyDescent="0.3">
      <c r="X402" s="4"/>
    </row>
    <row r="403" spans="24:24" x14ac:dyDescent="0.3">
      <c r="X403" s="4"/>
    </row>
    <row r="404" spans="24:24" x14ac:dyDescent="0.3">
      <c r="X404" s="4"/>
    </row>
    <row r="405" spans="24:24" x14ac:dyDescent="0.3">
      <c r="X405" s="4"/>
    </row>
    <row r="406" spans="24:24" x14ac:dyDescent="0.3">
      <c r="X406" s="4"/>
    </row>
    <row r="407" spans="24:24" x14ac:dyDescent="0.3">
      <c r="X407" s="4"/>
    </row>
    <row r="408" spans="24:24" x14ac:dyDescent="0.3">
      <c r="X408" s="4"/>
    </row>
    <row r="409" spans="24:24" x14ac:dyDescent="0.3">
      <c r="X409" s="4"/>
    </row>
    <row r="410" spans="24:24" x14ac:dyDescent="0.3">
      <c r="X410" s="4"/>
    </row>
    <row r="411" spans="24:24" x14ac:dyDescent="0.3">
      <c r="X411" s="4"/>
    </row>
    <row r="412" spans="24:24" x14ac:dyDescent="0.3">
      <c r="X412" s="4"/>
    </row>
    <row r="413" spans="24:24" x14ac:dyDescent="0.3">
      <c r="X413" s="4"/>
    </row>
    <row r="414" spans="24:24" x14ac:dyDescent="0.3">
      <c r="X414" s="4"/>
    </row>
    <row r="415" spans="24:24" x14ac:dyDescent="0.3">
      <c r="X415" s="4"/>
    </row>
    <row r="416" spans="24:24" x14ac:dyDescent="0.3">
      <c r="X416" s="4"/>
    </row>
    <row r="417" spans="24:24" x14ac:dyDescent="0.3">
      <c r="X417" s="4"/>
    </row>
    <row r="418" spans="24:24" x14ac:dyDescent="0.3">
      <c r="X418" s="4"/>
    </row>
    <row r="419" spans="24:24" x14ac:dyDescent="0.3">
      <c r="X419" s="4"/>
    </row>
    <row r="420" spans="24:24" x14ac:dyDescent="0.3">
      <c r="X420" s="4"/>
    </row>
    <row r="421" spans="24:24" x14ac:dyDescent="0.3">
      <c r="X421" s="4"/>
    </row>
    <row r="422" spans="24:24" x14ac:dyDescent="0.3">
      <c r="X422" s="4"/>
    </row>
    <row r="423" spans="24:24" x14ac:dyDescent="0.3">
      <c r="X423" s="4"/>
    </row>
    <row r="424" spans="24:24" x14ac:dyDescent="0.3">
      <c r="X424" s="4"/>
    </row>
    <row r="425" spans="24:24" x14ac:dyDescent="0.3">
      <c r="X425" s="4"/>
    </row>
    <row r="426" spans="24:24" x14ac:dyDescent="0.3">
      <c r="X426" s="4"/>
    </row>
    <row r="427" spans="24:24" x14ac:dyDescent="0.3">
      <c r="X427" s="4"/>
    </row>
    <row r="428" spans="24:24" x14ac:dyDescent="0.3">
      <c r="X428" s="4"/>
    </row>
    <row r="429" spans="24:24" x14ac:dyDescent="0.3">
      <c r="X429" s="4"/>
    </row>
    <row r="430" spans="24:24" x14ac:dyDescent="0.3">
      <c r="X430" s="4"/>
    </row>
    <row r="431" spans="24:24" x14ac:dyDescent="0.3">
      <c r="X431" s="4"/>
    </row>
    <row r="432" spans="24:24" x14ac:dyDescent="0.3">
      <c r="X432" s="4"/>
    </row>
    <row r="433" spans="24:24" x14ac:dyDescent="0.3">
      <c r="X433" s="4"/>
    </row>
    <row r="434" spans="24:24" x14ac:dyDescent="0.3">
      <c r="X434" s="4"/>
    </row>
    <row r="435" spans="24:24" x14ac:dyDescent="0.3">
      <c r="X435" s="4"/>
    </row>
    <row r="436" spans="24:24" x14ac:dyDescent="0.3">
      <c r="X436" s="4"/>
    </row>
    <row r="437" spans="24:24" x14ac:dyDescent="0.3">
      <c r="X437" s="4"/>
    </row>
    <row r="438" spans="24:24" x14ac:dyDescent="0.3">
      <c r="X438" s="4"/>
    </row>
    <row r="439" spans="24:24" x14ac:dyDescent="0.3">
      <c r="X439" s="4"/>
    </row>
    <row r="440" spans="24:24" x14ac:dyDescent="0.3">
      <c r="X440" s="4"/>
    </row>
    <row r="441" spans="24:24" x14ac:dyDescent="0.3">
      <c r="X441" s="4"/>
    </row>
    <row r="442" spans="24:24" x14ac:dyDescent="0.3">
      <c r="X442" s="4"/>
    </row>
    <row r="443" spans="24:24" x14ac:dyDescent="0.3">
      <c r="X443" s="4"/>
    </row>
    <row r="444" spans="24:24" x14ac:dyDescent="0.3">
      <c r="X444" s="4"/>
    </row>
    <row r="445" spans="24:24" x14ac:dyDescent="0.3">
      <c r="X445" s="4"/>
    </row>
    <row r="446" spans="24:24" x14ac:dyDescent="0.3">
      <c r="X446" s="4"/>
    </row>
    <row r="447" spans="24:24" x14ac:dyDescent="0.3">
      <c r="X447" s="4"/>
    </row>
    <row r="448" spans="24:24" x14ac:dyDescent="0.3">
      <c r="X448" s="4"/>
    </row>
    <row r="449" spans="24:24" x14ac:dyDescent="0.3">
      <c r="X449" s="4"/>
    </row>
    <row r="450" spans="24:24" x14ac:dyDescent="0.3">
      <c r="X450" s="4"/>
    </row>
    <row r="451" spans="24:24" x14ac:dyDescent="0.3">
      <c r="X451" s="4"/>
    </row>
    <row r="452" spans="24:24" x14ac:dyDescent="0.3">
      <c r="X452" s="4"/>
    </row>
    <row r="453" spans="24:24" x14ac:dyDescent="0.3">
      <c r="X453" s="4"/>
    </row>
    <row r="454" spans="24:24" x14ac:dyDescent="0.3">
      <c r="X454" s="4"/>
    </row>
    <row r="455" spans="24:24" x14ac:dyDescent="0.3">
      <c r="X455" s="4"/>
    </row>
    <row r="456" spans="24:24" x14ac:dyDescent="0.3">
      <c r="X456" s="4"/>
    </row>
    <row r="457" spans="24:24" x14ac:dyDescent="0.3">
      <c r="X457" s="4"/>
    </row>
    <row r="458" spans="24:24" x14ac:dyDescent="0.3">
      <c r="X458" s="4"/>
    </row>
    <row r="459" spans="24:24" x14ac:dyDescent="0.3">
      <c r="X459" s="4"/>
    </row>
    <row r="460" spans="24:24" x14ac:dyDescent="0.3">
      <c r="X460" s="4"/>
    </row>
    <row r="461" spans="24:24" x14ac:dyDescent="0.3">
      <c r="X461" s="4"/>
    </row>
    <row r="462" spans="24:24" x14ac:dyDescent="0.3">
      <c r="X462" s="4"/>
    </row>
    <row r="463" spans="24:24" x14ac:dyDescent="0.3">
      <c r="X463" s="4"/>
    </row>
    <row r="464" spans="24:24" x14ac:dyDescent="0.3">
      <c r="X464" s="4"/>
    </row>
    <row r="465" spans="24:24" x14ac:dyDescent="0.3">
      <c r="X465" s="4"/>
    </row>
    <row r="466" spans="24:24" x14ac:dyDescent="0.3">
      <c r="X466" s="4"/>
    </row>
    <row r="467" spans="24:24" x14ac:dyDescent="0.3">
      <c r="X467" s="4"/>
    </row>
    <row r="468" spans="24:24" x14ac:dyDescent="0.3">
      <c r="X468" s="4"/>
    </row>
    <row r="469" spans="24:24" x14ac:dyDescent="0.3">
      <c r="X469" s="4"/>
    </row>
    <row r="470" spans="24:24" x14ac:dyDescent="0.3">
      <c r="X470" s="4"/>
    </row>
  </sheetData>
  <sheetProtection algorithmName="SHA-512" hashValue="0ExzMs6usD36jc0M6JuVENNk6QgEokdn715nR2aJhUIFSMkE5PL/b9n02qZG17HMy452E9rJeUClejSXO1C1EQ==" saltValue="NLr4UVjIaATJyQ+5DzCxbQ==" spinCount="100000" sheet="1" objects="1" scenarios="1"/>
  <mergeCells count="5">
    <mergeCell ref="S2:V2"/>
    <mergeCell ref="O2:R2"/>
    <mergeCell ref="Y2:Z2"/>
    <mergeCell ref="AA2:AB2"/>
    <mergeCell ref="Y1:AB1"/>
  </mergeCells>
  <conditionalFormatting sqref="I4:J470 Y4:AB470">
    <cfRule type="cellIs" dxfId="0" priority="7" operator="greaterThan">
      <formula>0</formula>
    </cfRule>
  </conditionalFormatting>
  <printOptions headings="1" gridLines="1"/>
  <pageMargins left="0.25" right="0.25" top="0.75" bottom="0.75" header="0.3" footer="0.3"/>
  <pageSetup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HC9zbhbofa0qkvKF+Oadjxfz8amcSVhML8+5UxfB1zYo+W0PMtcohsNgcJvaE9EeQE3qXQLkJATuNozs5k8isg==" saltValue="ZMt6yCpWgyqO+u9cWo1vvw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EC2FE-D5CB-4AEC-B33D-3D4AE9A6AEB7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5qpFvxE5HTq4iMCAPrOkOi7jI0azPRP2S6X4VRteK+ElWmx5qs5v2L/bAWtyqoGAJxxkjl8JI1IRUu6qzU+NDg==" saltValue="gzwodSzVmk5QMYzpk1WnxA==" spinCount="100000" sheet="1" objects="1" scenarios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A809A-F28E-45A3-B545-422BAAF390D4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tCXaW4LuYV+aXnzPjDhxVa5OYxzN2FAHqjYgk2Xlzn6z6wsLRWaZJFzJUkmiY4ntBWq8bK4c9VAvV6R8mPtzQg==" saltValue="c/KiWRwjDlL4PCW6SP9LDw==" spinCount="100000" sheet="1" objects="1" scenarios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57250-5F5E-4CD6-86BC-5FD6A9032B22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VlEzZ+GorRTDQa4pLgalmxhtaOEzY1QZZ9dbiCBd28ICJMDj1hnqCaKLqfL2rIzsPZpow53OJqLJ0twvupyoGA==" saltValue="WJiACdr5Qu26pVhxbKExiA==" spinCount="100000"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Data Stove19 Run 2</vt:lpstr>
      <vt:lpstr>Entire Run</vt:lpstr>
      <vt:lpstr>Startup</vt:lpstr>
      <vt:lpstr>High Fire</vt:lpstr>
      <vt:lpstr>Maintenance</vt:lpstr>
      <vt:lpstr>_ESP9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Consulting</cp:lastModifiedBy>
  <cp:lastPrinted>2020-06-08T16:45:49Z</cp:lastPrinted>
  <dcterms:created xsi:type="dcterms:W3CDTF">2011-02-11T15:45:55Z</dcterms:created>
  <dcterms:modified xsi:type="dcterms:W3CDTF">2020-07-17T17:16:19Z</dcterms:modified>
</cp:coreProperties>
</file>